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3/VZMR/01 Stav.práce/01 Otv/Rakovnický potok_odstranění nánosů z koryta/1_Podklady/03 - Rozpočet a výkaz výměr/"/>
    </mc:Choice>
  </mc:AlternateContent>
  <xr:revisionPtr revIDLastSave="1" documentId="11_AC4BFEDD426B0AB54975FA4DBDD1C281C2A01A8D" xr6:coauthVersionLast="47" xr6:coauthVersionMax="47" xr10:uidLastSave="{963D4841-2F5B-4296-ABAB-C69DE0DB0B50}"/>
  <bookViews>
    <workbookView xWindow="1170" yWindow="1170" windowWidth="21600" windowHeight="12735" activeTab="2" xr2:uid="{00000000-000D-0000-FFFF-FFFF00000000}"/>
  </bookViews>
  <sheets>
    <sheet name="Rekapitulace stavby" sheetId="1" r:id="rId1"/>
    <sheet name="1 - Odtěžení sedimentů" sheetId="2" r:id="rId2"/>
    <sheet name="VON - Vedlejší a ostatní ..." sheetId="3" r:id="rId3"/>
  </sheets>
  <definedNames>
    <definedName name="_xlnm._FilterDatabase" localSheetId="1" hidden="1">'1 - Odtěžení sedimentů'!$C$125:$K$369</definedName>
    <definedName name="_xlnm._FilterDatabase" localSheetId="2" hidden="1">'VON - Vedlejší a ostatní ...'!$C$120:$K$164</definedName>
    <definedName name="_xlnm.Print_Titles" localSheetId="1">'1 - Odtěžení sedimentů'!$125:$125</definedName>
    <definedName name="_xlnm.Print_Titles" localSheetId="0">'Rekapitulace stavby'!$92:$92</definedName>
    <definedName name="_xlnm.Print_Titles" localSheetId="2">'VON - Vedlejší a ostatní ...'!$120:$120</definedName>
    <definedName name="_xlnm.Print_Area" localSheetId="1">'1 - Odtěžení sedimentů'!$C$4:$J$76,'1 - Odtěžení sedimentů'!$C$82:$J$107,'1 - Odtěžení sedimentů'!$C$113:$J$369</definedName>
    <definedName name="_xlnm.Print_Area" localSheetId="0">'Rekapitulace stavby'!$D$4:$AO$76,'Rekapitulace stavby'!$C$82:$AQ$97</definedName>
    <definedName name="_xlnm.Print_Area" localSheetId="2">'VON - Vedlejší a ostatní ...'!$C$4:$J$76,'VON - Vedlejší a ostatní ...'!$C$82:$J$102,'VON - Vedlejší a ostatní ...'!$C$108:$J$164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/>
  <c r="J35" i="3"/>
  <c r="AX96" i="1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T146" i="3"/>
  <c r="R147" i="3"/>
  <c r="R146" i="3"/>
  <c r="P147" i="3"/>
  <c r="P146" i="3"/>
  <c r="BI140" i="3"/>
  <c r="BH140" i="3"/>
  <c r="BG140" i="3"/>
  <c r="BF140" i="3"/>
  <c r="T140" i="3"/>
  <c r="T133" i="3"/>
  <c r="R140" i="3"/>
  <c r="P140" i="3"/>
  <c r="P133" i="3"/>
  <c r="BI134" i="3"/>
  <c r="BH134" i="3"/>
  <c r="BG134" i="3"/>
  <c r="BF134" i="3"/>
  <c r="T134" i="3"/>
  <c r="R134" i="3"/>
  <c r="R133" i="3" s="1"/>
  <c r="P134" i="3"/>
  <c r="BI130" i="3"/>
  <c r="BH130" i="3"/>
  <c r="BG130" i="3"/>
  <c r="BF130" i="3"/>
  <c r="T130" i="3"/>
  <c r="R130" i="3"/>
  <c r="P130" i="3"/>
  <c r="BI124" i="3"/>
  <c r="BH124" i="3"/>
  <c r="BG124" i="3"/>
  <c r="BF124" i="3"/>
  <c r="T124" i="3"/>
  <c r="R124" i="3"/>
  <c r="P124" i="3"/>
  <c r="J117" i="3"/>
  <c r="F117" i="3"/>
  <c r="F115" i="3"/>
  <c r="E113" i="3"/>
  <c r="J91" i="3"/>
  <c r="F91" i="3"/>
  <c r="F89" i="3"/>
  <c r="E87" i="3"/>
  <c r="J24" i="3"/>
  <c r="E24" i="3"/>
  <c r="J92" i="3" s="1"/>
  <c r="J23" i="3"/>
  <c r="J18" i="3"/>
  <c r="E18" i="3"/>
  <c r="F118" i="3" s="1"/>
  <c r="J17" i="3"/>
  <c r="J12" i="3"/>
  <c r="J115" i="3" s="1"/>
  <c r="E7" i="3"/>
  <c r="E85" i="3" s="1"/>
  <c r="J37" i="2"/>
  <c r="J36" i="2"/>
  <c r="AY95" i="1" s="1"/>
  <c r="J35" i="2"/>
  <c r="AX95" i="1"/>
  <c r="BI367" i="2"/>
  <c r="BH367" i="2"/>
  <c r="BG367" i="2"/>
  <c r="BF367" i="2"/>
  <c r="T367" i="2"/>
  <c r="R367" i="2"/>
  <c r="P367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1" i="2"/>
  <c r="BH351" i="2"/>
  <c r="BG351" i="2"/>
  <c r="BF351" i="2"/>
  <c r="T351" i="2"/>
  <c r="R351" i="2"/>
  <c r="P351" i="2"/>
  <c r="BI347" i="2"/>
  <c r="BH347" i="2"/>
  <c r="BG347" i="2"/>
  <c r="BF347" i="2"/>
  <c r="T347" i="2"/>
  <c r="R347" i="2"/>
  <c r="P347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0" i="2"/>
  <c r="BH330" i="2"/>
  <c r="BG330" i="2"/>
  <c r="BF330" i="2"/>
  <c r="T330" i="2"/>
  <c r="R330" i="2"/>
  <c r="P330" i="2"/>
  <c r="BI328" i="2"/>
  <c r="BH328" i="2"/>
  <c r="BG328" i="2"/>
  <c r="BF328" i="2"/>
  <c r="T328" i="2"/>
  <c r="R328" i="2"/>
  <c r="P328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T315" i="2"/>
  <c r="R316" i="2"/>
  <c r="R315" i="2" s="1"/>
  <c r="P316" i="2"/>
  <c r="P315" i="2"/>
  <c r="BI311" i="2"/>
  <c r="BH311" i="2"/>
  <c r="BG311" i="2"/>
  <c r="BF311" i="2"/>
  <c r="T311" i="2"/>
  <c r="R311" i="2"/>
  <c r="P311" i="2"/>
  <c r="BI303" i="2"/>
  <c r="BH303" i="2"/>
  <c r="BG303" i="2"/>
  <c r="BF303" i="2"/>
  <c r="T303" i="2"/>
  <c r="R303" i="2"/>
  <c r="P303" i="2"/>
  <c r="BI294" i="2"/>
  <c r="BH294" i="2"/>
  <c r="BG294" i="2"/>
  <c r="BF294" i="2"/>
  <c r="T294" i="2"/>
  <c r="R294" i="2"/>
  <c r="P294" i="2"/>
  <c r="BI286" i="2"/>
  <c r="BH286" i="2"/>
  <c r="BG286" i="2"/>
  <c r="BF286" i="2"/>
  <c r="T286" i="2"/>
  <c r="R286" i="2"/>
  <c r="P286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1" i="2"/>
  <c r="BH271" i="2"/>
  <c r="BG271" i="2"/>
  <c r="BF271" i="2"/>
  <c r="T271" i="2"/>
  <c r="R271" i="2"/>
  <c r="P271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56" i="2"/>
  <c r="BH256" i="2"/>
  <c r="BG256" i="2"/>
  <c r="BF256" i="2"/>
  <c r="T256" i="2"/>
  <c r="R256" i="2"/>
  <c r="P256" i="2"/>
  <c r="BI250" i="2"/>
  <c r="BH250" i="2"/>
  <c r="BG250" i="2"/>
  <c r="BF250" i="2"/>
  <c r="T250" i="2"/>
  <c r="R250" i="2"/>
  <c r="P250" i="2"/>
  <c r="BI244" i="2"/>
  <c r="BH244" i="2"/>
  <c r="BG244" i="2"/>
  <c r="BF244" i="2"/>
  <c r="T244" i="2"/>
  <c r="R244" i="2"/>
  <c r="P244" i="2"/>
  <c r="BI238" i="2"/>
  <c r="BH238" i="2"/>
  <c r="BG238" i="2"/>
  <c r="BF238" i="2"/>
  <c r="T238" i="2"/>
  <c r="R238" i="2"/>
  <c r="P238" i="2"/>
  <c r="BI232" i="2"/>
  <c r="BH232" i="2"/>
  <c r="BG232" i="2"/>
  <c r="BF232" i="2"/>
  <c r="T232" i="2"/>
  <c r="R232" i="2"/>
  <c r="P232" i="2"/>
  <c r="BI222" i="2"/>
  <c r="BH222" i="2"/>
  <c r="BG222" i="2"/>
  <c r="BF222" i="2"/>
  <c r="T222" i="2"/>
  <c r="R222" i="2"/>
  <c r="P222" i="2"/>
  <c r="BI217" i="2"/>
  <c r="BH217" i="2"/>
  <c r="BG217" i="2"/>
  <c r="BF217" i="2"/>
  <c r="T217" i="2"/>
  <c r="R217" i="2"/>
  <c r="P217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6" i="2"/>
  <c r="BH186" i="2"/>
  <c r="BG186" i="2"/>
  <c r="BF186" i="2"/>
  <c r="T186" i="2"/>
  <c r="R186" i="2"/>
  <c r="P186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48" i="2"/>
  <c r="BH148" i="2"/>
  <c r="BG148" i="2"/>
  <c r="BF148" i="2"/>
  <c r="T148" i="2"/>
  <c r="R148" i="2"/>
  <c r="P148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29" i="2"/>
  <c r="BH129" i="2"/>
  <c r="BG129" i="2"/>
  <c r="BF129" i="2"/>
  <c r="T129" i="2"/>
  <c r="R129" i="2"/>
  <c r="P129" i="2"/>
  <c r="J122" i="2"/>
  <c r="F122" i="2"/>
  <c r="F120" i="2"/>
  <c r="E118" i="2"/>
  <c r="J91" i="2"/>
  <c r="F91" i="2"/>
  <c r="F89" i="2"/>
  <c r="E87" i="2"/>
  <c r="J24" i="2"/>
  <c r="E24" i="2"/>
  <c r="J123" i="2"/>
  <c r="J23" i="2"/>
  <c r="J18" i="2"/>
  <c r="E18" i="2"/>
  <c r="F92" i="2"/>
  <c r="J17" i="2"/>
  <c r="J12" i="2"/>
  <c r="J120" i="2" s="1"/>
  <c r="E7" i="2"/>
  <c r="E116" i="2" s="1"/>
  <c r="L90" i="1"/>
  <c r="AM90" i="1"/>
  <c r="AM89" i="1"/>
  <c r="L89" i="1"/>
  <c r="AM87" i="1"/>
  <c r="L87" i="1"/>
  <c r="L85" i="1"/>
  <c r="L84" i="1"/>
  <c r="BK339" i="2"/>
  <c r="J244" i="2"/>
  <c r="BK157" i="2"/>
  <c r="BK330" i="2"/>
  <c r="J320" i="2"/>
  <c r="J303" i="2"/>
  <c r="BK271" i="2"/>
  <c r="BK244" i="2"/>
  <c r="BK210" i="2"/>
  <c r="BK198" i="2"/>
  <c r="BK186" i="2"/>
  <c r="J179" i="2"/>
  <c r="J157" i="2"/>
  <c r="J140" i="2"/>
  <c r="J279" i="2"/>
  <c r="J351" i="2"/>
  <c r="J151" i="3"/>
  <c r="J161" i="3"/>
  <c r="BK161" i="3"/>
  <c r="J130" i="3"/>
  <c r="J157" i="3"/>
  <c r="J339" i="2"/>
  <c r="BK179" i="2"/>
  <c r="BK358" i="2"/>
  <c r="BK320" i="2"/>
  <c r="BK294" i="2"/>
  <c r="J276" i="2"/>
  <c r="BK250" i="2"/>
  <c r="BK222" i="2"/>
  <c r="BK208" i="2"/>
  <c r="BK195" i="2"/>
  <c r="J182" i="2"/>
  <c r="BK148" i="2"/>
  <c r="J138" i="2"/>
  <c r="BK367" i="2"/>
  <c r="BK347" i="2"/>
  <c r="J124" i="3"/>
  <c r="BK155" i="3"/>
  <c r="J147" i="3"/>
  <c r="J256" i="2"/>
  <c r="J169" i="2"/>
  <c r="BK360" i="2"/>
  <c r="J330" i="2"/>
  <c r="BK311" i="2"/>
  <c r="J294" i="2"/>
  <c r="J271" i="2"/>
  <c r="BK256" i="2"/>
  <c r="BK232" i="2"/>
  <c r="J202" i="2"/>
  <c r="J186" i="2"/>
  <c r="J166" i="2"/>
  <c r="J143" i="2"/>
  <c r="J316" i="2"/>
  <c r="BK351" i="2"/>
  <c r="BK159" i="3"/>
  <c r="BK163" i="3"/>
  <c r="J140" i="3"/>
  <c r="J262" i="2"/>
  <c r="J192" i="2"/>
  <c r="J360" i="2"/>
  <c r="BK328" i="2"/>
  <c r="BK303" i="2"/>
  <c r="BK279" i="2"/>
  <c r="BK265" i="2"/>
  <c r="J250" i="2"/>
  <c r="J232" i="2"/>
  <c r="J210" i="2"/>
  <c r="J195" i="2"/>
  <c r="J172" i="2"/>
  <c r="BK143" i="2"/>
  <c r="BK129" i="2"/>
  <c r="J129" i="2"/>
  <c r="J358" i="2"/>
  <c r="J347" i="2"/>
  <c r="J159" i="3"/>
  <c r="J153" i="3"/>
  <c r="J163" i="3"/>
  <c r="J134" i="3"/>
  <c r="J328" i="2"/>
  <c r="J217" i="2"/>
  <c r="BK166" i="2"/>
  <c r="BK337" i="2"/>
  <c r="BK316" i="2"/>
  <c r="BK276" i="2"/>
  <c r="J265" i="2"/>
  <c r="J238" i="2"/>
  <c r="BK217" i="2"/>
  <c r="J198" i="2"/>
  <c r="BK182" i="2"/>
  <c r="BK169" i="2"/>
  <c r="BK140" i="2"/>
  <c r="BK161" i="2"/>
  <c r="J367" i="2"/>
  <c r="BK140" i="3"/>
  <c r="BK153" i="3"/>
  <c r="BK157" i="3"/>
  <c r="BK134" i="3"/>
  <c r="BK124" i="3"/>
  <c r="BK286" i="2"/>
  <c r="J208" i="2"/>
  <c r="J148" i="2"/>
  <c r="J337" i="2"/>
  <c r="J311" i="2"/>
  <c r="J286" i="2"/>
  <c r="BK262" i="2"/>
  <c r="BK238" i="2"/>
  <c r="J222" i="2"/>
  <c r="BK202" i="2"/>
  <c r="BK192" i="2"/>
  <c r="BK172" i="2"/>
  <c r="J161" i="2"/>
  <c r="BK138" i="2"/>
  <c r="AS94" i="1"/>
  <c r="BK151" i="3"/>
  <c r="BK147" i="3"/>
  <c r="J155" i="3"/>
  <c r="BK130" i="3"/>
  <c r="T128" i="2" l="1"/>
  <c r="P201" i="2"/>
  <c r="T216" i="2"/>
  <c r="P293" i="2"/>
  <c r="BK319" i="2"/>
  <c r="J319" i="2" s="1"/>
  <c r="J105" i="2" s="1"/>
  <c r="P350" i="2"/>
  <c r="BK128" i="2"/>
  <c r="BK216" i="2"/>
  <c r="J216" i="2"/>
  <c r="J100" i="2"/>
  <c r="BK264" i="2"/>
  <c r="J264" i="2" s="1"/>
  <c r="J101" i="2" s="1"/>
  <c r="R293" i="2"/>
  <c r="P319" i="2"/>
  <c r="T350" i="2"/>
  <c r="R128" i="2"/>
  <c r="R201" i="2"/>
  <c r="BK123" i="3"/>
  <c r="BK150" i="3"/>
  <c r="J150" i="3"/>
  <c r="J101" i="3"/>
  <c r="P216" i="2"/>
  <c r="R264" i="2"/>
  <c r="T293" i="2"/>
  <c r="R319" i="2"/>
  <c r="BK350" i="2"/>
  <c r="J350" i="2" s="1"/>
  <c r="J106" i="2" s="1"/>
  <c r="P123" i="3"/>
  <c r="P150" i="3"/>
  <c r="P128" i="2"/>
  <c r="R216" i="2"/>
  <c r="R127" i="2"/>
  <c r="T264" i="2"/>
  <c r="BK293" i="2"/>
  <c r="J293" i="2"/>
  <c r="J103" i="2"/>
  <c r="T319" i="2"/>
  <c r="R350" i="2"/>
  <c r="R123" i="3"/>
  <c r="R150" i="3"/>
  <c r="BK201" i="2"/>
  <c r="J201" i="2" s="1"/>
  <c r="J99" i="2" s="1"/>
  <c r="T201" i="2"/>
  <c r="P264" i="2"/>
  <c r="T123" i="3"/>
  <c r="T150" i="3"/>
  <c r="BK133" i="3"/>
  <c r="J133" i="3" s="1"/>
  <c r="J99" i="3" s="1"/>
  <c r="BK146" i="3"/>
  <c r="J146" i="3"/>
  <c r="J100" i="3" s="1"/>
  <c r="BK315" i="2"/>
  <c r="J315" i="2"/>
  <c r="J104" i="2"/>
  <c r="J128" i="2"/>
  <c r="J98" i="2" s="1"/>
  <c r="BE140" i="3"/>
  <c r="BE147" i="3"/>
  <c r="BE151" i="3"/>
  <c r="BE161" i="3"/>
  <c r="F92" i="3"/>
  <c r="E111" i="3"/>
  <c r="J118" i="3"/>
  <c r="BE124" i="3"/>
  <c r="BE130" i="3"/>
  <c r="BE159" i="3"/>
  <c r="BE163" i="3"/>
  <c r="BE153" i="3"/>
  <c r="BE155" i="3"/>
  <c r="J89" i="3"/>
  <c r="BE134" i="3"/>
  <c r="BE157" i="3"/>
  <c r="BE347" i="2"/>
  <c r="BE360" i="2"/>
  <c r="BE217" i="2"/>
  <c r="BE244" i="2"/>
  <c r="BE271" i="2"/>
  <c r="BE339" i="2"/>
  <c r="E85" i="2"/>
  <c r="J89" i="2"/>
  <c r="J92" i="2"/>
  <c r="F123" i="2"/>
  <c r="BE129" i="2"/>
  <c r="BE138" i="2"/>
  <c r="BE140" i="2"/>
  <c r="BE143" i="2"/>
  <c r="BE148" i="2"/>
  <c r="BE157" i="2"/>
  <c r="BE161" i="2"/>
  <c r="BE166" i="2"/>
  <c r="BE169" i="2"/>
  <c r="BE179" i="2"/>
  <c r="BE182" i="2"/>
  <c r="BE186" i="2"/>
  <c r="BE192" i="2"/>
  <c r="BE195" i="2"/>
  <c r="BE198" i="2"/>
  <c r="BE202" i="2"/>
  <c r="BE208" i="2"/>
  <c r="BE210" i="2"/>
  <c r="BE222" i="2"/>
  <c r="BE232" i="2"/>
  <c r="BE238" i="2"/>
  <c r="BE250" i="2"/>
  <c r="BE256" i="2"/>
  <c r="BE262" i="2"/>
  <c r="BE265" i="2"/>
  <c r="BE276" i="2"/>
  <c r="BE279" i="2"/>
  <c r="BE286" i="2"/>
  <c r="BE294" i="2"/>
  <c r="BE311" i="2"/>
  <c r="BE320" i="2"/>
  <c r="BE328" i="2"/>
  <c r="BE330" i="2"/>
  <c r="BE337" i="2"/>
  <c r="BE351" i="2"/>
  <c r="BE358" i="2"/>
  <c r="BE172" i="2"/>
  <c r="BE303" i="2"/>
  <c r="BE316" i="2"/>
  <c r="BE367" i="2"/>
  <c r="F37" i="3"/>
  <c r="BD96" i="1" s="1"/>
  <c r="F36" i="3"/>
  <c r="BC96" i="1"/>
  <c r="F34" i="3"/>
  <c r="BA96" i="1" s="1"/>
  <c r="F35" i="3"/>
  <c r="BB96" i="1"/>
  <c r="J34" i="3"/>
  <c r="AW96" i="1" s="1"/>
  <c r="F36" i="2"/>
  <c r="BC95" i="1"/>
  <c r="F37" i="2"/>
  <c r="BD95" i="1" s="1"/>
  <c r="F34" i="2"/>
  <c r="BA95" i="1"/>
  <c r="J34" i="2"/>
  <c r="AW95" i="1" s="1"/>
  <c r="F35" i="2"/>
  <c r="BB95" i="1"/>
  <c r="P127" i="2" l="1"/>
  <c r="BK122" i="3"/>
  <c r="J122" i="3"/>
  <c r="J97" i="3"/>
  <c r="R292" i="2"/>
  <c r="R126" i="2"/>
  <c r="P292" i="2"/>
  <c r="T122" i="3"/>
  <c r="T121" i="3" s="1"/>
  <c r="R122" i="3"/>
  <c r="R121" i="3"/>
  <c r="T292" i="2"/>
  <c r="P122" i="3"/>
  <c r="P121" i="3"/>
  <c r="AU96" i="1"/>
  <c r="BK127" i="2"/>
  <c r="J127" i="2" s="1"/>
  <c r="J97" i="2" s="1"/>
  <c r="T127" i="2"/>
  <c r="T126" i="2"/>
  <c r="BK292" i="2"/>
  <c r="J292" i="2"/>
  <c r="J102" i="2"/>
  <c r="J123" i="3"/>
  <c r="J98" i="3" s="1"/>
  <c r="BB94" i="1"/>
  <c r="W31" i="1"/>
  <c r="J33" i="2"/>
  <c r="AV95" i="1" s="1"/>
  <c r="AT95" i="1" s="1"/>
  <c r="BA94" i="1"/>
  <c r="W30" i="1"/>
  <c r="J33" i="3"/>
  <c r="AV96" i="1"/>
  <c r="AT96" i="1"/>
  <c r="F33" i="2"/>
  <c r="AZ95" i="1" s="1"/>
  <c r="BC94" i="1"/>
  <c r="AY94" i="1"/>
  <c r="BD94" i="1"/>
  <c r="W33" i="1" s="1"/>
  <c r="F33" i="3"/>
  <c r="AZ96" i="1"/>
  <c r="P126" i="2" l="1"/>
  <c r="AU95" i="1"/>
  <c r="BK121" i="3"/>
  <c r="J121" i="3"/>
  <c r="J30" i="3" s="1"/>
  <c r="AG96" i="1" s="1"/>
  <c r="BK126" i="2"/>
  <c r="J126" i="2"/>
  <c r="AU94" i="1"/>
  <c r="J30" i="2"/>
  <c r="AG95" i="1" s="1"/>
  <c r="AW94" i="1"/>
  <c r="AK30" i="1"/>
  <c r="AX94" i="1"/>
  <c r="AZ94" i="1"/>
  <c r="W29" i="1"/>
  <c r="W32" i="1"/>
  <c r="J39" i="3" l="1"/>
  <c r="J39" i="2"/>
  <c r="J96" i="3"/>
  <c r="J96" i="2"/>
  <c r="AN95" i="1"/>
  <c r="AN96" i="1"/>
  <c r="AG94" i="1"/>
  <c r="AK26" i="1"/>
  <c r="AK35" i="1" s="1"/>
  <c r="AV94" i="1"/>
  <c r="AK29" i="1" s="1"/>
  <c r="AT94" i="1" l="1"/>
  <c r="AN94" i="1"/>
</calcChain>
</file>

<file path=xl/sharedStrings.xml><?xml version="1.0" encoding="utf-8"?>
<sst xmlns="http://schemas.openxmlformats.org/spreadsheetml/2006/main" count="2752" uniqueCount="488">
  <si>
    <t>Export Komplet</t>
  </si>
  <si>
    <t/>
  </si>
  <si>
    <t>2.0</t>
  </si>
  <si>
    <t>ZAMOK</t>
  </si>
  <si>
    <t>False</t>
  </si>
  <si>
    <t>{368733c6-cead-4dba-bf21-a6a48b0d3cde}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</si>
  <si>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</si>
  <si>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</si>
  <si>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</si>
  <si>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</si>
  <si>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</si>
  <si>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</si>
  <si>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</si>
  <si>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</si>
  <si>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</si>
  <si>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</si>
  <si>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</si>
  <si>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Rakovnický potok, ř.km 21,0-21,3, Rakovník, odstranění nánosů z koryta</t>
  </si>
  <si>
    <t>KSO:</t>
  </si>
  <si>
    <t>CC-CZ:</t>
  </si>
  <si>
    <t>Místo:</t>
  </si>
  <si>
    <t>Rakovník</t>
  </si>
  <si>
    <t>Datum:</t>
  </si>
  <si>
    <t>13. 12. 2022</t>
  </si>
  <si>
    <t>Zadavatel:</t>
  </si>
  <si>
    <t>IČ:</t>
  </si>
  <si>
    <t>70889953</t>
  </si>
  <si>
    <t>Povodí Vltavy, státní podnik</t>
  </si>
  <si>
    <t>DIČ:</t>
  </si>
  <si>
    <t>CZ70889953</t>
  </si>
  <si>
    <t>Uchazeč:</t>
  </si>
  <si>
    <t>Vyplň údaj</t>
  </si>
  <si>
    <t>Projektant:</t>
  </si>
  <si>
    <t>Ing.Jiří Kubelka, Třeskonice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</si>
  <si>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</si>
  <si>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</si>
  <si>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</si>
  <si>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</si>
  <si>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</si>
  <si>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</si>
  <si>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</si>
  <si>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</si>
  <si>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</si>
  <si>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</si>
  <si>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</si>
  <si>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</si>
  <si>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</si>
  <si>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</si>
  <si>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</si>
  <si>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</si>
  <si>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</si>
  <si>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</si>
  <si>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</si>
  <si>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</si>
  <si>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</si>
  <si>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</si>
  <si>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</si>
  <si>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</si>
  <si>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</si>
  <si>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</si>
  <si>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</si>
  <si>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</si>
  <si>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</si>
  <si>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</si>
  <si>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</si>
  <si>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</si>
  <si>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</si>
  <si>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</si>
  <si>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</si>
  <si>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</si>
  <si>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</si>
  <si>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</si>
  <si>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</si>
  <si>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</si>
  <si>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</si>
  <si>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</si>
  <si>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</si>
  <si>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</si>
  <si>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</si>
  <si>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</si>
  <si>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</si>
  <si>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</si>
  <si>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</si>
  <si>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</si>
  <si>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Odtěžení sedimentů</t>
  </si>
  <si>
    <t>STA</t>
  </si>
  <si>
    <t>{d6faaef6-7c74-4513-8dff-bfe2667ba965}</t>
  </si>
  <si>
    <t>2</t>
  </si>
  <si>
    <t>VON</t>
  </si>
  <si>
    <t>Vedlejší a ostatní náklady</t>
  </si>
  <si>
    <t>{b032e5dd-ad37-43a8-b2bd-a8cc20f516fd}</t>
  </si>
  <si>
    <t>KRYCÍ LIST SOUPISU PRACÍ</t>
  </si>
  <si>
    <t>Objekt:</t>
  </si>
  <si>
    <t>1 - Odtěžení sedimentů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</si>
  <si>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</si>
  <si>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</si>
  <si>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</si>
  <si>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</si>
  <si>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</si>
  <si>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</si>
  <si>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</si>
  <si>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</si>
  <si>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</si>
  <si>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</si>
  <si>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</si>
  <si>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</si>
  <si>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</si>
  <si>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762 - Konstrukce tesařské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</si>
  <si>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</si>
  <si>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</si>
  <si>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</si>
  <si>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</si>
  <si>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</si>
  <si>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</si>
  <si>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</si>
  <si>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</si>
  <si>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</si>
  <si>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</si>
  <si>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</si>
  <si>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</si>
  <si>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</si>
  <si>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</si>
  <si>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</si>
  <si>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</si>
  <si>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</si>
  <si>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</si>
  <si>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</si>
  <si>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122251101</t>
  </si>
  <si>
    <t>Odkopávky a prokopávky nezapažené v hornině třídy těžitelnosti I skupiny 3 objem do 20 m3 strojně</t>
  </si>
  <si>
    <t>m3</t>
  </si>
  <si>
    <t>4</t>
  </si>
  <si>
    <t>PP</t>
  </si>
  <si>
    <t>Odkopávky a prokopávky nezapažené strojně v hornině třídy těžitelnosti I skupiny 3 do 20 m3</t>
  </si>
  <si>
    <t>Online PSC</t>
  </si>
  <si>
    <t>https://podminky.urs.cz/item/CS_URS_2022_02/122251101</t>
  </si>
  <si>
    <t>VV</t>
  </si>
  <si>
    <t>odkopávka štěrkových klínů pod fólií</t>
  </si>
  <si>
    <t>fr.8/16 mm</t>
  </si>
  <si>
    <t>obratovost 50%</t>
  </si>
  <si>
    <t>1*0,5*7*2/2</t>
  </si>
  <si>
    <t>0,5*0,5*10*2/2</t>
  </si>
  <si>
    <t>Součet</t>
  </si>
  <si>
    <t>12270300R</t>
  </si>
  <si>
    <t>Odtěžení sedimentu sacím bagrem, průměrný přesun do 90 m, odvodnění pomocí vaků, včetně dopravy těžební sestavy na místo a zpět, likvidace vaků</t>
  </si>
  <si>
    <t>3</t>
  </si>
  <si>
    <t>162751117</t>
  </si>
  <si>
    <t>Vodorovné přemístění přes 9 000 do 10000 m výkopku/sypaniny z horniny třídy těžitelnosti I skupiny 1 až 3</t>
  </si>
  <si>
    <t>6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</si>
  <si>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</si>
  <si>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https://podminky.urs.cz/item/CS_URS_2022_02/162751117</t>
  </si>
  <si>
    <t>162751119</t>
  </si>
  <si>
    <t>Příplatek k vodorovnému přemístění výkopku/sypaniny z horniny třídy těžitelnosti I skupiny 1 až 3 ZKD 1000 m přes 10000 m</t>
  </si>
  <si>
    <t>8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</si>
  <si>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</si>
  <si>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https://podminky.urs.cz/item/CS_URS_2022_02/162751119</t>
  </si>
  <si>
    <t>940*10 "Přepočtené koeficientem množství</t>
  </si>
  <si>
    <t>5</t>
  </si>
  <si>
    <t>171151111</t>
  </si>
  <si>
    <t>Uložení sypaniny z hornin nesoudržných sypkých do násypů zhutněných strojně</t>
  </si>
  <si>
    <t>10</t>
  </si>
  <si>
    <t>Uložení sypanin do násypů strojně s rozprostřením sypaniny ve vrstvách a s hrubým urovnáním zhutněných z hornin nesoudržných sypkých</t>
  </si>
  <si>
    <t>https://podminky.urs.cz/item/CS_URS_2022_02/171151111</t>
  </si>
  <si>
    <t>štěrkové klíny pod vodotěsnou fólii</t>
  </si>
  <si>
    <t>M</t>
  </si>
  <si>
    <t>58343872</t>
  </si>
  <si>
    <t>kamenivo drcené hrubé frakce 8/16</t>
  </si>
  <si>
    <t>t</t>
  </si>
  <si>
    <t>12</t>
  </si>
  <si>
    <t>6*1,85 "Přepočtené koeficientem množství</t>
  </si>
  <si>
    <t>7</t>
  </si>
  <si>
    <t>171201231</t>
  </si>
  <si>
    <t>Poplatek za uložení zeminy a kamení na recyklační skládce (skládkovné) kód odpadu 17 05 04</t>
  </si>
  <si>
    <t>14</t>
  </si>
  <si>
    <t>Poplatek za uložení stavebního odpadu na recyklační skládce (skládkovné) zeminy a kamení zatříděného do Katalogu odpadů pod kódem 17 05 04</t>
  </si>
  <si>
    <t>https://podminky.urs.cz/item/CS_URS_2022_02/171201231</t>
  </si>
  <si>
    <t>940*1,65 "Přepočtené koeficientem množství</t>
  </si>
  <si>
    <t>171251201</t>
  </si>
  <si>
    <t>Uložení sypaniny na skládky nebo meziskládky</t>
  </si>
  <si>
    <t>16</t>
  </si>
  <si>
    <t>Uložení sypaniny na skládky nebo meziskládky bez hutnění s upravením uložené sypaniny do předepsaného tvaru</t>
  </si>
  <si>
    <t>https://podminky.urs.cz/item/CS_URS_2022_02/171251201</t>
  </si>
  <si>
    <t>9</t>
  </si>
  <si>
    <t>183101115</t>
  </si>
  <si>
    <t>Hloubení jamek bez výměny půdy zeminy tř 1 až 4 obj přes 0,125 do 0,4 m3 v rovině a svahu do 1:5</t>
  </si>
  <si>
    <t>kus</t>
  </si>
  <si>
    <t>18</t>
  </si>
  <si>
    <t>Hloubení jamek pro vysazování rostlin v zemině tř.1 až 4 bez výměny půdy v rovině nebo na svahu do 1:5, objemu přes 0,125 do 0,40 m3</t>
  </si>
  <si>
    <t>https://podminky.urs.cz/item/CS_URS_2022_02/183101115</t>
  </si>
  <si>
    <t>184102115</t>
  </si>
  <si>
    <t>Výsadba dřeviny s balem D přes 0,5 do 0,6 m do jamky se zalitím v rovině a svahu do 1:5</t>
  </si>
  <si>
    <t>20</t>
  </si>
  <si>
    <t>Výsadba dřeviny s balem do předem vyhloubené jamky se zalitím v rovině nebo na svahu do 1:5, při průměru balu přes 500 do 600 mm</t>
  </si>
  <si>
    <t>https://podminky.urs.cz/item/CS_URS_2022_02/184102115</t>
  </si>
  <si>
    <t>původně přesazované dřeviny</t>
  </si>
  <si>
    <t>položka zahrnuje i hnojivé tablety</t>
  </si>
  <si>
    <t>11</t>
  </si>
  <si>
    <t>184215133</t>
  </si>
  <si>
    <t>Ukotvení kmene dřevin třemi kůly D do 0,1 m dl přes 2 do 3 m</t>
  </si>
  <si>
    <t>22</t>
  </si>
  <si>
    <t>Ukotvení dřeviny kůly třemi kůly, délky přes 2 do 3 m</t>
  </si>
  <si>
    <t>https://podminky.urs.cz/item/CS_URS_2022_02/184215133</t>
  </si>
  <si>
    <t>60591257</t>
  </si>
  <si>
    <t>kůl vyvazovací dřevěný impregnovaný D 8cm dl 3m</t>
  </si>
  <si>
    <t>24</t>
  </si>
  <si>
    <t>2*3 "Přepočtené koeficientem množství</t>
  </si>
  <si>
    <t>13</t>
  </si>
  <si>
    <t>184401111</t>
  </si>
  <si>
    <t>Příprava dřevin k přesazení bez výměny půdy s vyhnojením s balem D přes 0,6 do 0,8 m v rovině a svahu do 1:5</t>
  </si>
  <si>
    <t>26</t>
  </si>
  <si>
    <t>Příprava dřeviny k přesazení v rovině nebo na svahu do 1:5 s balem, při průměru balu přes 0,6 do 0,8 m</t>
  </si>
  <si>
    <t>https://podminky.urs.cz/item/CS_URS_2022_02/184401111</t>
  </si>
  <si>
    <t>přesazení stromů průměru 150 mm v.4 m</t>
  </si>
  <si>
    <t>184818231</t>
  </si>
  <si>
    <t>Ochrana kmene průměru do 300 mm bedněním výšky do 2 m</t>
  </si>
  <si>
    <t>28</t>
  </si>
  <si>
    <t>Ochrana kmene bedněním před poškozením stavebním provozem zřízení včetně odstranění výšky bednění do 2 m průměru kmene do 300 mm</t>
  </si>
  <si>
    <t>https://podminky.urs.cz/item/CS_URS_2022_02/184818231</t>
  </si>
  <si>
    <t>184818233</t>
  </si>
  <si>
    <t>Ochrana kmene průměru přes 500 do 700 mm bedněním výšky do 2 m</t>
  </si>
  <si>
    <t>30</t>
  </si>
  <si>
    <t>Ochrana kmene bedněním před poškozením stavebním provozem zřízení včetně odstranění výšky bednění do 2 m průměru kmene přes 500 do 700 mm</t>
  </si>
  <si>
    <t>https://podminky.urs.cz/item/CS_URS_2022_02/184818233</t>
  </si>
  <si>
    <t>184818234</t>
  </si>
  <si>
    <t>Ochrana kmene průměru přes 700 do 900 mm bedněním výšky do 2 m</t>
  </si>
  <si>
    <t>32</t>
  </si>
  <si>
    <t>Ochrana kmene bedněním před poškozením stavebním provozem zřízení včetně odstranění výšky bednění do 2 m průměru kmene přes 700 do 900 mm</t>
  </si>
  <si>
    <t>https://podminky.urs.cz/item/CS_URS_2022_02/184818234</t>
  </si>
  <si>
    <t>Trubní vedení</t>
  </si>
  <si>
    <t>17</t>
  </si>
  <si>
    <t>871353121</t>
  </si>
  <si>
    <t>Montáž kanalizačního potrubí z PVC těsněné gumovým kroužkem otevřený výkop sklon do 20 % DN 200</t>
  </si>
  <si>
    <t>m</t>
  </si>
  <si>
    <t>34</t>
  </si>
  <si>
    <t>Montáž kanalizačního potrubí z plastů z tvrdého PVC těsněných gumovým kroužkem v otevřeném výkopu ve sklonu do 20 % DN 200</t>
  </si>
  <si>
    <t>https://podminky.urs.cz/item/CS_URS_2022_02/871353121</t>
  </si>
  <si>
    <t>pouze položení na zem</t>
  </si>
  <si>
    <t>130+110</t>
  </si>
  <si>
    <t>28611136</t>
  </si>
  <si>
    <t>trubka kanalizační PVC DN 200x1000mm SN4</t>
  </si>
  <si>
    <t>36</t>
  </si>
  <si>
    <t>19</t>
  </si>
  <si>
    <t>871365811</t>
  </si>
  <si>
    <t>Bourání stávajícího potrubí z PVC nebo PP DN přes 150 do 250</t>
  </si>
  <si>
    <t>38</t>
  </si>
  <si>
    <t>Bourání stávajícího potrubí z PVC nebo polypropylenu PP v otevřeném výkopu DN přes 150 do 250</t>
  </si>
  <si>
    <t>https://podminky.urs.cz/item/CS_URS_2022_02/871365811</t>
  </si>
  <si>
    <t>demontáž potrubí PVC DN200 - bude opětovně použito</t>
  </si>
  <si>
    <t>Ostatní konstrukce a práce, bourání</t>
  </si>
  <si>
    <t>913111211</t>
  </si>
  <si>
    <t>Příplatek k dočasnému podstavci plastovému za první a ZKD den použití</t>
  </si>
  <si>
    <t>40</t>
  </si>
  <si>
    <t>Montáž a demontáž dočasných dopravních značek Příplatek za první a každý další den použití dočasných dopravních značek k ceně 11-1111</t>
  </si>
  <si>
    <t>https://podminky.urs.cz/item/CS_URS_2022_02/913111211</t>
  </si>
  <si>
    <t>6*30 "Přepočtené koeficientem množství</t>
  </si>
  <si>
    <t>913121111</t>
  </si>
  <si>
    <t>Montáž a demontáž dočasné dopravní značky kompletní základní</t>
  </si>
  <si>
    <t>42</t>
  </si>
  <si>
    <t>Montáž a demontáž dočasných dopravních značek kompletních značek vč. podstavce a sloupku základních</t>
  </si>
  <si>
    <t>https://podminky.urs.cz/item/CS_URS_2022_02/913121111</t>
  </si>
  <si>
    <t>Práce na silnici</t>
  </si>
  <si>
    <t>Cesta uzavřena</t>
  </si>
  <si>
    <t>Jiné nebezpečí</t>
  </si>
  <si>
    <t>936104213</t>
  </si>
  <si>
    <t>Montáž odpadkového koše kotevními šrouby na pevný podklad</t>
  </si>
  <si>
    <t>44</t>
  </si>
  <si>
    <t>Montáž odpadkového koše přichycením kotevními šrouby</t>
  </si>
  <si>
    <t>https://podminky.urs.cz/item/CS_URS_2022_02/936104213</t>
  </si>
  <si>
    <t>původně demontovaný odpadkový koš</t>
  </si>
  <si>
    <t>23</t>
  </si>
  <si>
    <t>936124113</t>
  </si>
  <si>
    <t>Montáž lavičky stabilní kotvené šrouby na pevný podklad</t>
  </si>
  <si>
    <t>46</t>
  </si>
  <si>
    <t>Montáž lavičky parkové stabilní přichycené kotevními šrouby</t>
  </si>
  <si>
    <t>https://podminky.urs.cz/item/CS_URS_2022_02/936124113</t>
  </si>
  <si>
    <t>montáž původně demontované parkové lavičky</t>
  </si>
  <si>
    <t>938908411</t>
  </si>
  <si>
    <t>Čištění vozovek splachováním vodou</t>
  </si>
  <si>
    <t>m2</t>
  </si>
  <si>
    <t>48</t>
  </si>
  <si>
    <t>Čištění vozovek splachováním vodou povrchu podkladu nebo krytu živičného, betonového nebo dlážděného</t>
  </si>
  <si>
    <t>https://podminky.urs.cz/item/CS_URS_2022_02/938908411</t>
  </si>
  <si>
    <t>úklid vozovky</t>
  </si>
  <si>
    <t>20*200</t>
  </si>
  <si>
    <t>25</t>
  </si>
  <si>
    <t>966001212</t>
  </si>
  <si>
    <t>Odstranění lavičky stabilní kotvené šrouby na pevný podklad</t>
  </si>
  <si>
    <t>50</t>
  </si>
  <si>
    <t>Odstranění lavičky parkové stabilní přichycené kotevními šrouby</t>
  </si>
  <si>
    <t>https://podminky.urs.cz/item/CS_URS_2022_02/966001212</t>
  </si>
  <si>
    <t>parková lavička bude demontována a po přemístění opětovně namontována</t>
  </si>
  <si>
    <t>966001312</t>
  </si>
  <si>
    <t>Odstranění odpadkového koše přichyceného páskováním nebo šrouby</t>
  </si>
  <si>
    <t>52</t>
  </si>
  <si>
    <t>https://podminky.urs.cz/item/CS_URS_2022_02/966001312</t>
  </si>
  <si>
    <t>odpadkový koš bude demontován a po přemístění opětovně namontován</t>
  </si>
  <si>
    <t>27</t>
  </si>
  <si>
    <t>98000000R</t>
  </si>
  <si>
    <t>Úprava sjezdu do koryta - zemní práce, podhoz štěrkodrtí, geotextilie, hutnění - dle použité technologie</t>
  </si>
  <si>
    <t>kpl</t>
  </si>
  <si>
    <t>54</t>
  </si>
  <si>
    <t>997</t>
  </si>
  <si>
    <t>Přesun sutě</t>
  </si>
  <si>
    <t>997013501</t>
  </si>
  <si>
    <t>Odvoz suti a vybouraných hmot na skládku nebo meziskládku do 1 km se složením</t>
  </si>
  <si>
    <t>56</t>
  </si>
  <si>
    <t>Odvoz suti a vybouraných hmot na skládku nebo meziskládku se složením, na vzdálenost do 1 km</t>
  </si>
  <si>
    <t>https://podminky.urs.cz/item/CS_URS_2022_02/997013501</t>
  </si>
  <si>
    <t>vodotěsná fólie na skládku s poplatkem</t>
  </si>
  <si>
    <t>4,312</t>
  </si>
  <si>
    <t>29</t>
  </si>
  <si>
    <t>997013509</t>
  </si>
  <si>
    <t>Příplatek k odvozu suti a vybouraných hmot na skládku ZKD 1 km přes 1 km</t>
  </si>
  <si>
    <t>58</t>
  </si>
  <si>
    <t>Odvoz suti a vybouraných hmot na skládku nebo meziskládku se složením, na vzdálenost Příplatek k ceně za každý další i započatý 1 km přes 1 km</t>
  </si>
  <si>
    <t>https://podminky.urs.cz/item/CS_URS_2022_02/997013509</t>
  </si>
  <si>
    <t>4,312*14 "Přepočtené koeficientem množství</t>
  </si>
  <si>
    <t>997013814</t>
  </si>
  <si>
    <t>Poplatek za uložení na skládce (skládkovné) stavebního odpadu izolací kód odpadu 17 06 04</t>
  </si>
  <si>
    <t>60</t>
  </si>
  <si>
    <t>Poplatek za uložení stavebního odpadu na skládce (skládkovné) z izolačních materiálů zatříděného do Katalogu odpadů pod kódem 17 06 04</t>
  </si>
  <si>
    <t>https://podminky.urs.cz/item/CS_URS_2022_02/997013814</t>
  </si>
  <si>
    <t>31</t>
  </si>
  <si>
    <t>997231111</t>
  </si>
  <si>
    <t>Vodorovná doprava suti a vybouraných hmot do 1 km</t>
  </si>
  <si>
    <t>62</t>
  </si>
  <si>
    <t>Vodorovná doprava suti a vybouraných hmot s vyložením a hrubým urovnáním na vzdálenost do 1 km</t>
  </si>
  <si>
    <t>https://podminky.urs.cz/item/CS_URS_2022_02/997231111</t>
  </si>
  <si>
    <t>lavička a odpadkový koš</t>
  </si>
  <si>
    <t>přesun do 50 m a zpět</t>
  </si>
  <si>
    <t>0,089*2</t>
  </si>
  <si>
    <t>997231511</t>
  </si>
  <si>
    <t>Nakládání, překládání nebo manipulace se sutí a vybouranými hmotami</t>
  </si>
  <si>
    <t>64</t>
  </si>
  <si>
    <t>Vodorovná doprava suti a vybouraných hmot s vyložením a hrubým urovnáním nakládání nebo překládání na dopravní prostředek při vodorovné dopravě suti a vybouraných hmot</t>
  </si>
  <si>
    <t>https://podminky.urs.cz/item/CS_URS_2022_02/997231511</t>
  </si>
  <si>
    <t>naložení lavičky a odpadkového koše pro zpětnou montáž</t>
  </si>
  <si>
    <t>0,089</t>
  </si>
  <si>
    <t>PSV</t>
  </si>
  <si>
    <t>Práce a dodávky PSV</t>
  </si>
  <si>
    <t>711</t>
  </si>
  <si>
    <t>Izolace proti vodě, vlhkosti a plynům</t>
  </si>
  <si>
    <t>33</t>
  </si>
  <si>
    <t>711131811</t>
  </si>
  <si>
    <t>Odstranění izolace proti zemní vlhkosti vodorovné</t>
  </si>
  <si>
    <t>66</t>
  </si>
  <si>
    <t>Odstranění izolace proti zemní vlhkosti na ploše vodorovné V</t>
  </si>
  <si>
    <t>https://podminky.urs.cz/item/CS_URS_2022_02/711131811</t>
  </si>
  <si>
    <t>vodotěsná fólie</t>
  </si>
  <si>
    <t>pod odvodňovacími vaky</t>
  </si>
  <si>
    <t>134*7</t>
  </si>
  <si>
    <t>pod skluzy</t>
  </si>
  <si>
    <t>2*10*7</t>
  </si>
  <si>
    <t>71176140R</t>
  </si>
  <si>
    <t>Montáž vodotěsné fólie se spojením spojů svařením</t>
  </si>
  <si>
    <t>68</t>
  </si>
  <si>
    <t>35</t>
  </si>
  <si>
    <t>28323084</t>
  </si>
  <si>
    <t>fólie HDPE (940-950kg/m3) na skládky a proti zemní vlhkosti nad úrovní terénu tl 1,3mm</t>
  </si>
  <si>
    <t>70</t>
  </si>
  <si>
    <t>1078*1,1655 "Přepočtené koeficientem množství</t>
  </si>
  <si>
    <t>712</t>
  </si>
  <si>
    <t>Povlakové krytiny</t>
  </si>
  <si>
    <t>712363005</t>
  </si>
  <si>
    <t>Provedení povlakové krytiny střech do 10° navařením fólie PVC na oplechování v plné ploše</t>
  </si>
  <si>
    <t>72</t>
  </si>
  <si>
    <t>Provedení povlakové krytiny střech plochých do 10° fólií termoplastickou mPVC (měkčené PVC) aplikace fólie na oplechování (na tzv. fóliový plech) horkovzdušným navařením v plné ploše</t>
  </si>
  <si>
    <t>https://podminky.urs.cz/item/CS_URS_2022_02/712363005</t>
  </si>
  <si>
    <t>762</t>
  </si>
  <si>
    <t>Konstrukce tesařské</t>
  </si>
  <si>
    <t>37</t>
  </si>
  <si>
    <t>762521104</t>
  </si>
  <si>
    <t>Položení podlahy z hrubých prken na sraz</t>
  </si>
  <si>
    <t>74</t>
  </si>
  <si>
    <t>Položení podlah nehoblovaných na sraz z prken hrubých</t>
  </si>
  <si>
    <t>https://podminky.urs.cz/item/CS_URS_2022_02/762521104</t>
  </si>
  <si>
    <t>OSB deska š.750 mm, tl.25 mm, délka 130 m´</t>
  </si>
  <si>
    <t>obratovost 1/5</t>
  </si>
  <si>
    <t>130*0,75</t>
  </si>
  <si>
    <t>60726280</t>
  </si>
  <si>
    <t>deska dřevoštěpková OSB 3 P+D nebroušená tl 25mm</t>
  </si>
  <si>
    <t>76</t>
  </si>
  <si>
    <t>39</t>
  </si>
  <si>
    <t>762521108</t>
  </si>
  <si>
    <t>Položení podlahy z hrubých fošen na sraz</t>
  </si>
  <si>
    <t>78</t>
  </si>
  <si>
    <t>Položení podlah nehoblovaných na sraz z fošen hrubých</t>
  </si>
  <si>
    <t>https://podminky.urs.cz/item/CS_URS_2022_02/762521108</t>
  </si>
  <si>
    <t>fošna 80x200 mm délky 130 m´</t>
  </si>
  <si>
    <t>pouze položení na zem - obratovost 1/10 !!!</t>
  </si>
  <si>
    <t>130*0,2</t>
  </si>
  <si>
    <t>60511130</t>
  </si>
  <si>
    <t>řezivo stavební fošny prismované středové š 160-220mm dl 2-5m</t>
  </si>
  <si>
    <t>80</t>
  </si>
  <si>
    <t>41</t>
  </si>
  <si>
    <t>762521812</t>
  </si>
  <si>
    <t>Demontáž podlah bez polštářů z prken nebo fošen tloušťky přes 32 mm</t>
  </si>
  <si>
    <t>82</t>
  </si>
  <si>
    <t>Demontáž podlah bez polštářů z prken nebo fošen tl. přes 32 mm</t>
  </si>
  <si>
    <t>https://podminky.urs.cz/item/CS_URS_2022_02/762521812</t>
  </si>
  <si>
    <t>fošny položeny pouze na zem - obratovost 1/10</t>
  </si>
  <si>
    <t>OSB desky pouze na zem - obratovost 1/5</t>
  </si>
  <si>
    <t>998762101</t>
  </si>
  <si>
    <t>Přesun hmot tonážní pro kce tesařské v objektech v do 6 m</t>
  </si>
  <si>
    <t>84</t>
  </si>
  <si>
    <t>Přesun hmot pro konstrukce tesařské stanovený z hmotnosti přesunovaného materiálu vodorovná dopravní vzdálenost do 50 m v objektech výšky do 6 m</t>
  </si>
  <si>
    <t>https://podminky.urs.cz/item/CS_URS_2022_02/998762101</t>
  </si>
  <si>
    <t>767</t>
  </si>
  <si>
    <t>Konstrukce zámečnické</t>
  </si>
  <si>
    <t>43</t>
  </si>
  <si>
    <t>767995111</t>
  </si>
  <si>
    <t>Montáž atypických zámečnických konstrukcí hm do 5 kg</t>
  </si>
  <si>
    <t>kg</t>
  </si>
  <si>
    <t>86</t>
  </si>
  <si>
    <t>Montáž ostatních atypických zámečnických konstrukcí hmotnosti do 5 kg</t>
  </si>
  <si>
    <t>https://podminky.urs.cz/item/CS_URS_2022_02/767995111</t>
  </si>
  <si>
    <t>zajišťovací trny ROXOR D16 mm, dl.500 mm - 130 ks</t>
  </si>
  <si>
    <t>obratovost 1/10</t>
  </si>
  <si>
    <t>0,5*130*1</t>
  </si>
  <si>
    <t>13021015</t>
  </si>
  <si>
    <t>tyč ocelová kruhová žebírková DIN 488 jakost B500B (10 505) výztuž do betonu D 16mm</t>
  </si>
  <si>
    <t>88</t>
  </si>
  <si>
    <t>45</t>
  </si>
  <si>
    <t>767996801</t>
  </si>
  <si>
    <t>Demontáž atypických zámečnických konstrukcí rozebráním hm jednotlivých dílů do 50 kg</t>
  </si>
  <si>
    <t>90</t>
  </si>
  <si>
    <t>Demontáž ostatních zámečnických konstrukcí o hmotnosti jednotlivých dílů rozebráním do 50 kg</t>
  </si>
  <si>
    <t>https://podminky.urs.cz/item/CS_URS_2022_02/767996801</t>
  </si>
  <si>
    <t>998767101</t>
  </si>
  <si>
    <t>Přesun hmot tonážní pro zámečnické konstrukce v objektech v do 6 m</t>
  </si>
  <si>
    <t>92</t>
  </si>
  <si>
    <t>Přesun hmot pro zámečnické konstrukce stanovený z hmotnosti přesunovaného materiálu vodorovná dopravní vzdálenost do 50 m v objektech výšky do 6 m</t>
  </si>
  <si>
    <t>https://podminky.urs.cz/item/CS_URS_2022_02/998767101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</si>
  <si>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</si>
  <si>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</si>
  <si>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</si>
  <si>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</si>
  <si>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</si>
  <si>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</si>
  <si>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</si>
  <si>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</si>
  <si>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</si>
  <si>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</si>
  <si>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</si>
  <si>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</si>
  <si>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https://podminky.urs.cz/item/CS_URS_2022_02/012002000</t>
  </si>
  <si>
    <t>geodetické zaměření koryta toku po odtěžení</t>
  </si>
  <si>
    <t>013254000</t>
  </si>
  <si>
    <t>Dokumentace skutečného provedení stavby</t>
  </si>
  <si>
    <t>https://podminky.urs.cz/item/CS_URS_2022_02/013254000</t>
  </si>
  <si>
    <t>VRN3</t>
  </si>
  <si>
    <t>Zařízení staveniště</t>
  </si>
  <si>
    <t>030001000</t>
  </si>
  <si>
    <t>https://podminky.urs.cz/item/CS_URS_2022_02/030001000</t>
  </si>
  <si>
    <t>položka zahrnuje i zajištění elektrocentrály a dalších zdrojů dle zvoleného technologického postupu</t>
  </si>
  <si>
    <t>034503000</t>
  </si>
  <si>
    <t>Informační tabule na staveništi</t>
  </si>
  <si>
    <t>https://podminky.urs.cz/item/CS_URS_2022_02/034503000</t>
  </si>
  <si>
    <t>identifikační údaje stavby</t>
  </si>
  <si>
    <t>VRN4</t>
  </si>
  <si>
    <t>Inženýrská činnost</t>
  </si>
  <si>
    <t>042503000</t>
  </si>
  <si>
    <t>Plán BOZP na staveništi</t>
  </si>
  <si>
    <t>1024</t>
  </si>
  <si>
    <t>-1590033379</t>
  </si>
  <si>
    <t>https://podminky.urs.cz/item/CS_URS_2023_01/042503000</t>
  </si>
  <si>
    <t>VRN9</t>
  </si>
  <si>
    <t>Ostatní náklady</t>
  </si>
  <si>
    <t>09000200R</t>
  </si>
  <si>
    <t>Zpracování a předání  Povodňového plánu stavby ve dvou písemných vyhotoveních, včetně jeho schválení příslušným povodňovým orgánem obce</t>
  </si>
  <si>
    <t>-552411071</t>
  </si>
  <si>
    <t>09000300R</t>
  </si>
  <si>
    <t>Zpracování havarijního plánu, vč. jeho projednání a schválení vodoprávním úřadem</t>
  </si>
  <si>
    <t>1011449101</t>
  </si>
  <si>
    <t>09000400R</t>
  </si>
  <si>
    <t>Zpracování a předání technologického postupu provádění prací</t>
  </si>
  <si>
    <t>-195278405</t>
  </si>
  <si>
    <t>09000600R</t>
  </si>
  <si>
    <t>Aktualizace vyjádření všech správců sítí, která pozbudou platnosti  v období mezi předáním staveniště a vytýčení sítí, vytýčení všech sítí  na stavbě v případě výskytu a koordinace postupu s jejich provozovateli</t>
  </si>
  <si>
    <t>-1660649454</t>
  </si>
  <si>
    <t>09000700R</t>
  </si>
  <si>
    <t>Zpracování pasportizace stavbou dotčených ploch a objektů před zahájením prací</t>
  </si>
  <si>
    <t>-889068489</t>
  </si>
  <si>
    <t>09100300R1</t>
  </si>
  <si>
    <t>Uvedenení stavbou dotčených pozemků a komunikací do původního stavu</t>
  </si>
  <si>
    <t>-629887272</t>
  </si>
  <si>
    <t>09410400R</t>
  </si>
  <si>
    <t>Provedení opatření vyplývající z plánu BOZP, povodňového a havarijního plánu</t>
  </si>
  <si>
    <t>-1950140145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</si>
</sst>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22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38</xdr:col>
      <xdr:colOff>129540</xdr:colOff>
      <xdr:row>81</xdr:row>
      <xdr:rowOff>0</xdr:rowOff>
    </xdr:from>
    <xdr:to>
      <xdr:col>41</xdr:col>
      <xdr:colOff>177165</xdr:colOff>
      <xdr:row>84</xdr:row>
      <xdr:rowOff>161290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84455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84455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112</xdr:row>
      <xdr:rowOff>0</xdr:rowOff>
    </xdr:from>
    <xdr:to>
      <xdr:col>9</xdr:col>
      <xdr:colOff>1215390</xdr:colOff>
      <xdr:row>115</xdr:row>
      <xdr:rowOff>84455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84455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84455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107</xdr:row>
      <xdr:rowOff>0</xdr:rowOff>
    </xdr:from>
    <xdr:to>
      <xdr:col>9</xdr:col>
      <xdr:colOff>1215390</xdr:colOff>
      <xdr:row>110</xdr:row>
      <xdr:rowOff>84455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84818234" TargetMode="External"/><Relationship Id="rId18" Type="http://schemas.openxmlformats.org/officeDocument/2006/relationships/hyperlink" Target="https://podminky.urs.cz/item/CS_URS_2022_02/936104213" TargetMode="External"/><Relationship Id="rId26" Type="http://schemas.openxmlformats.org/officeDocument/2006/relationships/hyperlink" Target="https://podminky.urs.cz/item/CS_URS_2022_02/997231111" TargetMode="External"/><Relationship Id="rId21" Type="http://schemas.openxmlformats.org/officeDocument/2006/relationships/hyperlink" Target="https://podminky.urs.cz/item/CS_URS_2022_02/966001212" TargetMode="External"/><Relationship Id="rId34" Type="http://schemas.openxmlformats.org/officeDocument/2006/relationships/hyperlink" Target="https://podminky.urs.cz/item/CS_URS_2022_02/767995111" TargetMode="External"/><Relationship Id="rId7" Type="http://schemas.openxmlformats.org/officeDocument/2006/relationships/hyperlink" Target="https://podminky.urs.cz/item/CS_URS_2022_02/183101115" TargetMode="External"/><Relationship Id="rId12" Type="http://schemas.openxmlformats.org/officeDocument/2006/relationships/hyperlink" Target="https://podminky.urs.cz/item/CS_URS_2022_02/184818233" TargetMode="External"/><Relationship Id="rId17" Type="http://schemas.openxmlformats.org/officeDocument/2006/relationships/hyperlink" Target="https://podminky.urs.cz/item/CS_URS_2022_02/913121111" TargetMode="External"/><Relationship Id="rId25" Type="http://schemas.openxmlformats.org/officeDocument/2006/relationships/hyperlink" Target="https://podminky.urs.cz/item/CS_URS_2022_02/997013814" TargetMode="External"/><Relationship Id="rId33" Type="http://schemas.openxmlformats.org/officeDocument/2006/relationships/hyperlink" Target="https://podminky.urs.cz/item/CS_URS_2022_02/998762101" TargetMode="External"/><Relationship Id="rId2" Type="http://schemas.openxmlformats.org/officeDocument/2006/relationships/hyperlink" Target="https://podminky.urs.cz/item/CS_URS_2022_02/162751117" TargetMode="External"/><Relationship Id="rId16" Type="http://schemas.openxmlformats.org/officeDocument/2006/relationships/hyperlink" Target="https://podminky.urs.cz/item/CS_URS_2022_02/913111211" TargetMode="External"/><Relationship Id="rId20" Type="http://schemas.openxmlformats.org/officeDocument/2006/relationships/hyperlink" Target="https://podminky.urs.cz/item/CS_URS_2022_02/938908411" TargetMode="External"/><Relationship Id="rId29" Type="http://schemas.openxmlformats.org/officeDocument/2006/relationships/hyperlink" Target="https://podminky.urs.cz/item/CS_URS_2022_02/712363005" TargetMode="External"/><Relationship Id="rId1" Type="http://schemas.openxmlformats.org/officeDocument/2006/relationships/hyperlink" Target="https://podminky.urs.cz/item/CS_URS_2022_02/122251101" TargetMode="External"/><Relationship Id="rId6" Type="http://schemas.openxmlformats.org/officeDocument/2006/relationships/hyperlink" Target="https://podminky.urs.cz/item/CS_URS_2022_02/171251201" TargetMode="External"/><Relationship Id="rId11" Type="http://schemas.openxmlformats.org/officeDocument/2006/relationships/hyperlink" Target="https://podminky.urs.cz/item/CS_URS_2022_02/184818231" TargetMode="External"/><Relationship Id="rId24" Type="http://schemas.openxmlformats.org/officeDocument/2006/relationships/hyperlink" Target="https://podminky.urs.cz/item/CS_URS_2022_02/997013509" TargetMode="External"/><Relationship Id="rId32" Type="http://schemas.openxmlformats.org/officeDocument/2006/relationships/hyperlink" Target="https://podminky.urs.cz/item/CS_URS_2022_02/762521812" TargetMode="External"/><Relationship Id="rId37" Type="http://schemas.openxmlformats.org/officeDocument/2006/relationships/drawing" Target="../drawings/drawing2.xml"/><Relationship Id="rId5" Type="http://schemas.openxmlformats.org/officeDocument/2006/relationships/hyperlink" Target="https://podminky.urs.cz/item/CS_URS_2022_02/171201231" TargetMode="External"/><Relationship Id="rId15" Type="http://schemas.openxmlformats.org/officeDocument/2006/relationships/hyperlink" Target="https://podminky.urs.cz/item/CS_URS_2022_02/871365811" TargetMode="External"/><Relationship Id="rId23" Type="http://schemas.openxmlformats.org/officeDocument/2006/relationships/hyperlink" Target="https://podminky.urs.cz/item/CS_URS_2022_02/997013501" TargetMode="External"/><Relationship Id="rId28" Type="http://schemas.openxmlformats.org/officeDocument/2006/relationships/hyperlink" Target="https://podminky.urs.cz/item/CS_URS_2022_02/711131811" TargetMode="External"/><Relationship Id="rId36" Type="http://schemas.openxmlformats.org/officeDocument/2006/relationships/hyperlink" Target="https://podminky.urs.cz/item/CS_URS_2022_02/998767101" TargetMode="External"/><Relationship Id="rId10" Type="http://schemas.openxmlformats.org/officeDocument/2006/relationships/hyperlink" Target="https://podminky.urs.cz/item/CS_URS_2022_02/184401111" TargetMode="External"/><Relationship Id="rId19" Type="http://schemas.openxmlformats.org/officeDocument/2006/relationships/hyperlink" Target="https://podminky.urs.cz/item/CS_URS_2022_02/936124113" TargetMode="External"/><Relationship Id="rId31" Type="http://schemas.openxmlformats.org/officeDocument/2006/relationships/hyperlink" Target="https://podminky.urs.cz/item/CS_URS_2022_02/762521108" TargetMode="External"/><Relationship Id="rId4" Type="http://schemas.openxmlformats.org/officeDocument/2006/relationships/hyperlink" Target="https://podminky.urs.cz/item/CS_URS_2022_02/171151111" TargetMode="External"/><Relationship Id="rId9" Type="http://schemas.openxmlformats.org/officeDocument/2006/relationships/hyperlink" Target="https://podminky.urs.cz/item/CS_URS_2022_02/184215133" TargetMode="External"/><Relationship Id="rId14" Type="http://schemas.openxmlformats.org/officeDocument/2006/relationships/hyperlink" Target="https://podminky.urs.cz/item/CS_URS_2022_02/871353121" TargetMode="External"/><Relationship Id="rId22" Type="http://schemas.openxmlformats.org/officeDocument/2006/relationships/hyperlink" Target="https://podminky.urs.cz/item/CS_URS_2022_02/966001312" TargetMode="External"/><Relationship Id="rId27" Type="http://schemas.openxmlformats.org/officeDocument/2006/relationships/hyperlink" Target="https://podminky.urs.cz/item/CS_URS_2022_02/997231511" TargetMode="External"/><Relationship Id="rId30" Type="http://schemas.openxmlformats.org/officeDocument/2006/relationships/hyperlink" Target="https://podminky.urs.cz/item/CS_URS_2022_02/762521104" TargetMode="External"/><Relationship Id="rId35" Type="http://schemas.openxmlformats.org/officeDocument/2006/relationships/hyperlink" Target="https://podminky.urs.cz/item/CS_URS_2022_02/767996801" TargetMode="External"/><Relationship Id="rId8" Type="http://schemas.openxmlformats.org/officeDocument/2006/relationships/hyperlink" Target="https://podminky.urs.cz/item/CS_URS_2022_02/184102115" TargetMode="External"/><Relationship Id="rId3" Type="http://schemas.openxmlformats.org/officeDocument/2006/relationships/hyperlink" Target="https://podminky.urs.cz/item/CS_URS_2022_02/16275111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2_02/030001000" TargetMode="External"/><Relationship Id="rId2" Type="http://schemas.openxmlformats.org/officeDocument/2006/relationships/hyperlink" Target="https://podminky.urs.cz/item/CS_URS_2022_02/013254000" TargetMode="External"/><Relationship Id="rId1" Type="http://schemas.openxmlformats.org/officeDocument/2006/relationships/hyperlink" Target="https://podminky.urs.cz/item/CS_URS_2022_02/012002000" TargetMode="External"/><Relationship Id="rId6" Type="http://schemas.openxmlformats.org/officeDocument/2006/relationships/drawing" Target="../drawings/drawing3.xml"/><Relationship Id="rId5" Type="http://schemas.openxmlformats.org/officeDocument/2006/relationships/hyperlink" Target="https://podminky.urs.cz/item/CS_URS_2023_01/042503000" TargetMode="External"/><Relationship Id="rId4" Type="http://schemas.openxmlformats.org/officeDocument/2006/relationships/hyperlink" Target="https://podminky.urs.cz/item/CS_URS_2022_02/0345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89" t="s">
        <v>14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R5" s="19"/>
      <c r="BE5" s="186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1" t="s">
        <v>17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R6" s="19"/>
      <c r="BE6" s="187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87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87"/>
      <c r="BS8" s="16" t="s">
        <v>6</v>
      </c>
    </row>
    <row r="9" spans="1:74" ht="14.45" customHeight="1">
      <c r="B9" s="19"/>
      <c r="AR9" s="19"/>
      <c r="BE9" s="187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87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87"/>
      <c r="BS11" s="16" t="s">
        <v>6</v>
      </c>
    </row>
    <row r="12" spans="1:74" ht="6.95" customHeight="1">
      <c r="B12" s="19"/>
      <c r="AR12" s="19"/>
      <c r="BE12" s="187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87"/>
      <c r="BS13" s="16" t="s">
        <v>6</v>
      </c>
    </row>
    <row r="14" spans="1:74" ht="12.75">
      <c r="B14" s="19"/>
      <c r="E14" s="192" t="s">
        <v>31</v>
      </c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26" t="s">
        <v>28</v>
      </c>
      <c r="AN14" s="28" t="s">
        <v>31</v>
      </c>
      <c r="AR14" s="19"/>
      <c r="BE14" s="187"/>
      <c r="BS14" s="16" t="s">
        <v>6</v>
      </c>
    </row>
    <row r="15" spans="1:74" ht="6.95" customHeight="1">
      <c r="B15" s="19"/>
      <c r="AR15" s="19"/>
      <c r="BE15" s="187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1</v>
      </c>
      <c r="AR16" s="19"/>
      <c r="BE16" s="187"/>
      <c r="BS16" s="16" t="s">
        <v>4</v>
      </c>
    </row>
    <row r="17" spans="2:71" ht="18.399999999999999" customHeight="1">
      <c r="B17" s="19"/>
      <c r="E17" s="24" t="s">
        <v>33</v>
      </c>
      <c r="AK17" s="26" t="s">
        <v>28</v>
      </c>
      <c r="AN17" s="24" t="s">
        <v>1</v>
      </c>
      <c r="AR17" s="19"/>
      <c r="BE17" s="187"/>
      <c r="BS17" s="16" t="s">
        <v>34</v>
      </c>
    </row>
    <row r="18" spans="2:71" ht="6.95" customHeight="1">
      <c r="B18" s="19"/>
      <c r="AR18" s="19"/>
      <c r="BE18" s="187"/>
      <c r="BS18" s="16" t="s">
        <v>6</v>
      </c>
    </row>
    <row r="19" spans="2:71" ht="12" customHeight="1">
      <c r="B19" s="19"/>
      <c r="D19" s="26" t="s">
        <v>35</v>
      </c>
      <c r="AK19" s="26" t="s">
        <v>25</v>
      </c>
      <c r="AN19" s="24" t="s">
        <v>1</v>
      </c>
      <c r="AR19" s="19"/>
      <c r="BE19" s="187"/>
      <c r="BS19" s="16" t="s">
        <v>6</v>
      </c>
    </row>
    <row r="20" spans="2:71" ht="18.399999999999999" customHeight="1">
      <c r="B20" s="19"/>
      <c r="E20" s="24" t="s">
        <v>36</v>
      </c>
      <c r="AK20" s="26" t="s">
        <v>28</v>
      </c>
      <c r="AN20" s="24" t="s">
        <v>1</v>
      </c>
      <c r="AR20" s="19"/>
      <c r="BE20" s="187"/>
      <c r="BS20" s="16" t="s">
        <v>34</v>
      </c>
    </row>
    <row r="21" spans="2:71" ht="6.95" customHeight="1">
      <c r="B21" s="19"/>
      <c r="AR21" s="19"/>
      <c r="BE21" s="187"/>
    </row>
    <row r="22" spans="2:71" ht="12" customHeight="1">
      <c r="B22" s="19"/>
      <c r="D22" s="26" t="s">
        <v>37</v>
      </c>
      <c r="AR22" s="19"/>
      <c r="BE22" s="187"/>
    </row>
    <row r="23" spans="2:71" ht="16.5" customHeight="1">
      <c r="B23" s="19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9"/>
      <c r="BE23" s="187"/>
    </row>
    <row r="24" spans="2:71" ht="6.95" customHeight="1">
      <c r="B24" s="19"/>
      <c r="AR24" s="19"/>
      <c r="BE24" s="187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87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5">
        <f>ROUND(AG94,2)</f>
        <v>0</v>
      </c>
      <c r="AL26" s="196"/>
      <c r="AM26" s="196"/>
      <c r="AN26" s="196"/>
      <c r="AO26" s="196"/>
      <c r="AR26" s="31"/>
      <c r="BE26" s="187"/>
    </row>
    <row r="27" spans="2:71" s="1" customFormat="1" ht="6.95" customHeight="1">
      <c r="B27" s="31"/>
      <c r="AR27" s="31"/>
      <c r="BE27" s="187"/>
    </row>
    <row r="28" spans="2:71" s="1" customFormat="1" ht="12.75">
      <c r="B28" s="31"/>
      <c r="L28" s="197" t="s">
        <v>39</v>
      </c>
      <c r="M28" s="197"/>
      <c r="N28" s="197"/>
      <c r="O28" s="197"/>
      <c r="P28" s="197"/>
      <c r="W28" s="197" t="s">
        <v>40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41</v>
      </c>
      <c r="AL28" s="197"/>
      <c r="AM28" s="197"/>
      <c r="AN28" s="197"/>
      <c r="AO28" s="197"/>
      <c r="AR28" s="31"/>
      <c r="BE28" s="187"/>
    </row>
    <row r="29" spans="2:71" s="2" customFormat="1" ht="14.45" customHeight="1">
      <c r="B29" s="35"/>
      <c r="D29" s="26" t="s">
        <v>42</v>
      </c>
      <c r="F29" s="26" t="s">
        <v>43</v>
      </c>
      <c r="L29" s="200">
        <v>0.21</v>
      </c>
      <c r="M29" s="199"/>
      <c r="N29" s="199"/>
      <c r="O29" s="199"/>
      <c r="P29" s="199"/>
      <c r="W29" s="198">
        <f>ROUND(AZ94, 2)</f>
        <v>0</v>
      </c>
      <c r="X29" s="199"/>
      <c r="Y29" s="199"/>
      <c r="Z29" s="199"/>
      <c r="AA29" s="199"/>
      <c r="AB29" s="199"/>
      <c r="AC29" s="199"/>
      <c r="AD29" s="199"/>
      <c r="AE29" s="199"/>
      <c r="AK29" s="198">
        <f>ROUND(AV94, 2)</f>
        <v>0</v>
      </c>
      <c r="AL29" s="199"/>
      <c r="AM29" s="199"/>
      <c r="AN29" s="199"/>
      <c r="AO29" s="199"/>
      <c r="AR29" s="35"/>
      <c r="BE29" s="188"/>
    </row>
    <row r="30" spans="2:71" s="2" customFormat="1" ht="14.45" customHeight="1">
      <c r="B30" s="35"/>
      <c r="F30" s="26" t="s">
        <v>44</v>
      </c>
      <c r="L30" s="200">
        <v>0.15</v>
      </c>
      <c r="M30" s="199"/>
      <c r="N30" s="199"/>
      <c r="O30" s="199"/>
      <c r="P30" s="199"/>
      <c r="W30" s="198">
        <f>ROUND(BA94, 2)</f>
        <v>0</v>
      </c>
      <c r="X30" s="199"/>
      <c r="Y30" s="199"/>
      <c r="Z30" s="199"/>
      <c r="AA30" s="199"/>
      <c r="AB30" s="199"/>
      <c r="AC30" s="199"/>
      <c r="AD30" s="199"/>
      <c r="AE30" s="199"/>
      <c r="AK30" s="198">
        <f>ROUND(AW94, 2)</f>
        <v>0</v>
      </c>
      <c r="AL30" s="199"/>
      <c r="AM30" s="199"/>
      <c r="AN30" s="199"/>
      <c r="AO30" s="199"/>
      <c r="AR30" s="35"/>
      <c r="BE30" s="188"/>
    </row>
    <row r="31" spans="2:71" s="2" customFormat="1" ht="14.45" hidden="1" customHeight="1">
      <c r="B31" s="35"/>
      <c r="F31" s="26" t="s">
        <v>45</v>
      </c>
      <c r="L31" s="200">
        <v>0.21</v>
      </c>
      <c r="M31" s="199"/>
      <c r="N31" s="199"/>
      <c r="O31" s="199"/>
      <c r="P31" s="199"/>
      <c r="W31" s="198">
        <f>ROUND(BB94, 2)</f>
        <v>0</v>
      </c>
      <c r="X31" s="199"/>
      <c r="Y31" s="199"/>
      <c r="Z31" s="199"/>
      <c r="AA31" s="199"/>
      <c r="AB31" s="199"/>
      <c r="AC31" s="199"/>
      <c r="AD31" s="199"/>
      <c r="AE31" s="199"/>
      <c r="AK31" s="198">
        <v>0</v>
      </c>
      <c r="AL31" s="199"/>
      <c r="AM31" s="199"/>
      <c r="AN31" s="199"/>
      <c r="AO31" s="199"/>
      <c r="AR31" s="35"/>
      <c r="BE31" s="188"/>
    </row>
    <row r="32" spans="2:71" s="2" customFormat="1" ht="14.45" hidden="1" customHeight="1">
      <c r="B32" s="35"/>
      <c r="F32" s="26" t="s">
        <v>46</v>
      </c>
      <c r="L32" s="200">
        <v>0.15</v>
      </c>
      <c r="M32" s="199"/>
      <c r="N32" s="199"/>
      <c r="O32" s="199"/>
      <c r="P32" s="199"/>
      <c r="W32" s="198">
        <f>ROUND(BC94, 2)</f>
        <v>0</v>
      </c>
      <c r="X32" s="199"/>
      <c r="Y32" s="199"/>
      <c r="Z32" s="199"/>
      <c r="AA32" s="199"/>
      <c r="AB32" s="199"/>
      <c r="AC32" s="199"/>
      <c r="AD32" s="199"/>
      <c r="AE32" s="199"/>
      <c r="AK32" s="198">
        <v>0</v>
      </c>
      <c r="AL32" s="199"/>
      <c r="AM32" s="199"/>
      <c r="AN32" s="199"/>
      <c r="AO32" s="199"/>
      <c r="AR32" s="35"/>
      <c r="BE32" s="188"/>
    </row>
    <row r="33" spans="2:57" s="2" customFormat="1" ht="14.45" hidden="1" customHeight="1">
      <c r="B33" s="35"/>
      <c r="F33" s="26" t="s">
        <v>47</v>
      </c>
      <c r="L33" s="200">
        <v>0</v>
      </c>
      <c r="M33" s="199"/>
      <c r="N33" s="199"/>
      <c r="O33" s="199"/>
      <c r="P33" s="199"/>
      <c r="W33" s="198">
        <f>ROUND(BD94, 2)</f>
        <v>0</v>
      </c>
      <c r="X33" s="199"/>
      <c r="Y33" s="199"/>
      <c r="Z33" s="199"/>
      <c r="AA33" s="199"/>
      <c r="AB33" s="199"/>
      <c r="AC33" s="199"/>
      <c r="AD33" s="199"/>
      <c r="AE33" s="199"/>
      <c r="AK33" s="198">
        <v>0</v>
      </c>
      <c r="AL33" s="199"/>
      <c r="AM33" s="199"/>
      <c r="AN33" s="199"/>
      <c r="AO33" s="199"/>
      <c r="AR33" s="35"/>
      <c r="BE33" s="188"/>
    </row>
    <row r="34" spans="2:57" s="1" customFormat="1" ht="6.95" customHeight="1">
      <c r="B34" s="31"/>
      <c r="AR34" s="31"/>
      <c r="BE34" s="187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201" t="s">
        <v>50</v>
      </c>
      <c r="Y35" s="202"/>
      <c r="Z35" s="202"/>
      <c r="AA35" s="202"/>
      <c r="AB35" s="202"/>
      <c r="AC35" s="38"/>
      <c r="AD35" s="38"/>
      <c r="AE35" s="38"/>
      <c r="AF35" s="38"/>
      <c r="AG35" s="38"/>
      <c r="AH35" s="38"/>
      <c r="AI35" s="38"/>
      <c r="AJ35" s="38"/>
      <c r="AK35" s="203">
        <f>SUM(AK26:AK33)</f>
        <v>0</v>
      </c>
      <c r="AL35" s="202"/>
      <c r="AM35" s="202"/>
      <c r="AN35" s="202"/>
      <c r="AO35" s="20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57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2023</v>
      </c>
      <c r="AR84" s="47"/>
    </row>
    <row r="85" spans="1:91" s="4" customFormat="1" ht="36.950000000000003" customHeight="1">
      <c r="B85" s="48"/>
      <c r="C85" s="49" t="s">
        <v>16</v>
      </c>
      <c r="L85" s="205" t="str">
        <f>K6</f>
        <v>Rakovnický potok, ř.km 21,0-21,3, Rakovník, odstranění nánosů z koryta</v>
      </c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Rakovník</v>
      </c>
      <c r="AI87" s="26" t="s">
        <v>22</v>
      </c>
      <c r="AM87" s="207" t="str">
        <f>IF(AN8= "","",AN8)</f>
        <v>13. 12. 2022</v>
      </c>
      <c r="AN87" s="207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Povodí Vltavy, státní podnik</v>
      </c>
      <c r="AI89" s="26" t="s">
        <v>32</v>
      </c>
      <c r="AM89" s="208" t="str">
        <f>IF(E17="","",E17)</f>
        <v>Ing.Jiří Kubelka, Třeskonice</v>
      </c>
      <c r="AN89" s="209"/>
      <c r="AO89" s="209"/>
      <c r="AP89" s="209"/>
      <c r="AR89" s="31"/>
      <c r="AS89" s="210" t="s">
        <v>58</v>
      </c>
      <c r="AT89" s="21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35</v>
      </c>
      <c r="AM90" s="208" t="str">
        <f>IF(E20="","",E20)</f>
        <v xml:space="preserve"> </v>
      </c>
      <c r="AN90" s="209"/>
      <c r="AO90" s="209"/>
      <c r="AP90" s="209"/>
      <c r="AR90" s="31"/>
      <c r="AS90" s="212"/>
      <c r="AT90" s="213"/>
      <c r="BD90" s="55"/>
    </row>
    <row r="91" spans="1:91" s="1" customFormat="1" ht="10.9" customHeight="1">
      <c r="B91" s="31"/>
      <c r="AR91" s="31"/>
      <c r="AS91" s="212"/>
      <c r="AT91" s="213"/>
      <c r="BD91" s="55"/>
    </row>
    <row r="92" spans="1:91" s="1" customFormat="1" ht="29.25" customHeight="1">
      <c r="B92" s="31"/>
      <c r="C92" s="214" t="s">
        <v>59</v>
      </c>
      <c r="D92" s="215"/>
      <c r="E92" s="215"/>
      <c r="F92" s="215"/>
      <c r="G92" s="215"/>
      <c r="H92" s="56"/>
      <c r="I92" s="216" t="s">
        <v>60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7" t="s">
        <v>61</v>
      </c>
      <c r="AH92" s="215"/>
      <c r="AI92" s="215"/>
      <c r="AJ92" s="215"/>
      <c r="AK92" s="215"/>
      <c r="AL92" s="215"/>
      <c r="AM92" s="215"/>
      <c r="AN92" s="216" t="s">
        <v>62</v>
      </c>
      <c r="AO92" s="215"/>
      <c r="AP92" s="218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2">
        <f>ROUND(SUM(AG95:AG96),2)</f>
        <v>0</v>
      </c>
      <c r="AH94" s="222"/>
      <c r="AI94" s="222"/>
      <c r="AJ94" s="222"/>
      <c r="AK94" s="222"/>
      <c r="AL94" s="222"/>
      <c r="AM94" s="222"/>
      <c r="AN94" s="223">
        <f>SUM(AG94,AT94)</f>
        <v>0</v>
      </c>
      <c r="AO94" s="223"/>
      <c r="AP94" s="223"/>
      <c r="AQ94" s="66" t="s">
        <v>1</v>
      </c>
      <c r="AR94" s="62"/>
      <c r="AS94" s="67">
        <f>ROUND(SUM(AS95:AS96),2)</f>
        <v>0</v>
      </c>
      <c r="AT94" s="68">
        <f>ROUND(SUM(AV94:AW94),2)</f>
        <v>0</v>
      </c>
      <c r="AU94" s="69">
        <f>ROUND(SUM(AU95:AU96),5)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ROUND(SUM(AZ95:AZ96),2)</f>
        <v>0</v>
      </c>
      <c r="BA94" s="68">
        <f>ROUND(SUM(BA95:BA96),2)</f>
        <v>0</v>
      </c>
      <c r="BB94" s="68">
        <f>ROUND(SUM(BB95:BB96),2)</f>
        <v>0</v>
      </c>
      <c r="BC94" s="68">
        <f>ROUND(SUM(BC95:BC96),2)</f>
        <v>0</v>
      </c>
      <c r="BD94" s="70">
        <f>ROUND(SUM(BD95:BD96),2)</f>
        <v>0</v>
      </c>
      <c r="BS94" s="71" t="s">
        <v>77</v>
      </c>
      <c r="BT94" s="71" t="s">
        <v>78</v>
      </c>
      <c r="BU94" s="72" t="s">
        <v>79</v>
      </c>
      <c r="BV94" s="71" t="s">
        <v>80</v>
      </c>
      <c r="BW94" s="71" t="s">
        <v>5</v>
      </c>
      <c r="BX94" s="71" t="s">
        <v>81</v>
      </c>
      <c r="CL94" s="71" t="s">
        <v>1</v>
      </c>
    </row>
    <row r="95" spans="1:91" s="6" customFormat="1" ht="16.5" customHeight="1">
      <c r="A95" s="73" t="s">
        <v>82</v>
      </c>
      <c r="B95" s="74"/>
      <c r="C95" s="75"/>
      <c r="D95" s="221" t="s">
        <v>83</v>
      </c>
      <c r="E95" s="221"/>
      <c r="F95" s="221"/>
      <c r="G95" s="221"/>
      <c r="H95" s="221"/>
      <c r="I95" s="76"/>
      <c r="J95" s="221" t="s">
        <v>84</v>
      </c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19">
        <f>'1 - Odtěžení sedimentů'!J30</f>
        <v>0</v>
      </c>
      <c r="AH95" s="220"/>
      <c r="AI95" s="220"/>
      <c r="AJ95" s="220"/>
      <c r="AK95" s="220"/>
      <c r="AL95" s="220"/>
      <c r="AM95" s="220"/>
      <c r="AN95" s="219">
        <f>SUM(AG95,AT95)</f>
        <v>0</v>
      </c>
      <c r="AO95" s="220"/>
      <c r="AP95" s="220"/>
      <c r="AQ95" s="77" t="s">
        <v>85</v>
      </c>
      <c r="AR95" s="74"/>
      <c r="AS95" s="78">
        <v>0</v>
      </c>
      <c r="AT95" s="79">
        <f>ROUND(SUM(AV95:AW95),2)</f>
        <v>0</v>
      </c>
      <c r="AU95" s="80">
        <f>'1 - Odtěžení sedimentů'!P126</f>
        <v>0</v>
      </c>
      <c r="AV95" s="79">
        <f>'1 - Odtěžení sedimentů'!J33</f>
        <v>0</v>
      </c>
      <c r="AW95" s="79">
        <f>'1 - Odtěžení sedimentů'!J34</f>
        <v>0</v>
      </c>
      <c r="AX95" s="79">
        <f>'1 - Odtěžení sedimentů'!J35</f>
        <v>0</v>
      </c>
      <c r="AY95" s="79">
        <f>'1 - Odtěžení sedimentů'!J36</f>
        <v>0</v>
      </c>
      <c r="AZ95" s="79">
        <f>'1 - Odtěžení sedimentů'!F33</f>
        <v>0</v>
      </c>
      <c r="BA95" s="79">
        <f>'1 - Odtěžení sedimentů'!F34</f>
        <v>0</v>
      </c>
      <c r="BB95" s="79">
        <f>'1 - Odtěžení sedimentů'!F35</f>
        <v>0</v>
      </c>
      <c r="BC95" s="79">
        <f>'1 - Odtěžení sedimentů'!F36</f>
        <v>0</v>
      </c>
      <c r="BD95" s="81">
        <f>'1 - Odtěžení sedimentů'!F37</f>
        <v>0</v>
      </c>
      <c r="BT95" s="82" t="s">
        <v>83</v>
      </c>
      <c r="BV95" s="82" t="s">
        <v>80</v>
      </c>
      <c r="BW95" s="82" t="s">
        <v>86</v>
      </c>
      <c r="BX95" s="82" t="s">
        <v>5</v>
      </c>
      <c r="CL95" s="82" t="s">
        <v>1</v>
      </c>
      <c r="CM95" s="82" t="s">
        <v>87</v>
      </c>
    </row>
    <row r="96" spans="1:91" s="6" customFormat="1" ht="16.5" customHeight="1">
      <c r="A96" s="73" t="s">
        <v>82</v>
      </c>
      <c r="B96" s="74"/>
      <c r="C96" s="75"/>
      <c r="D96" s="221" t="s">
        <v>88</v>
      </c>
      <c r="E96" s="221"/>
      <c r="F96" s="221"/>
      <c r="G96" s="221"/>
      <c r="H96" s="221"/>
      <c r="I96" s="76"/>
      <c r="J96" s="221" t="s">
        <v>89</v>
      </c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19">
        <f>'VON - Vedlejší a ostatní ...'!J30</f>
        <v>0</v>
      </c>
      <c r="AH96" s="220"/>
      <c r="AI96" s="220"/>
      <c r="AJ96" s="220"/>
      <c r="AK96" s="220"/>
      <c r="AL96" s="220"/>
      <c r="AM96" s="220"/>
      <c r="AN96" s="219">
        <f>SUM(AG96,AT96)</f>
        <v>0</v>
      </c>
      <c r="AO96" s="220"/>
      <c r="AP96" s="220"/>
      <c r="AQ96" s="77" t="s">
        <v>85</v>
      </c>
      <c r="AR96" s="74"/>
      <c r="AS96" s="83">
        <v>0</v>
      </c>
      <c r="AT96" s="84">
        <f>ROUND(SUM(AV96:AW96),2)</f>
        <v>0</v>
      </c>
      <c r="AU96" s="85">
        <f>'VON - Vedlejší a ostatní ...'!P121</f>
        <v>0</v>
      </c>
      <c r="AV96" s="84">
        <f>'VON - Vedlejší a ostatní ...'!J33</f>
        <v>0</v>
      </c>
      <c r="AW96" s="84">
        <f>'VON - Vedlejší a ostatní ...'!J34</f>
        <v>0</v>
      </c>
      <c r="AX96" s="84">
        <f>'VON - Vedlejší a ostatní ...'!J35</f>
        <v>0</v>
      </c>
      <c r="AY96" s="84">
        <f>'VON - Vedlejší a ostatní ...'!J36</f>
        <v>0</v>
      </c>
      <c r="AZ96" s="84">
        <f>'VON - Vedlejší a ostatní ...'!F33</f>
        <v>0</v>
      </c>
      <c r="BA96" s="84">
        <f>'VON - Vedlejší a ostatní ...'!F34</f>
        <v>0</v>
      </c>
      <c r="BB96" s="84">
        <f>'VON - Vedlejší a ostatní ...'!F35</f>
        <v>0</v>
      </c>
      <c r="BC96" s="84">
        <f>'VON - Vedlejší a ostatní ...'!F36</f>
        <v>0</v>
      </c>
      <c r="BD96" s="86">
        <f>'VON - Vedlejší a ostatní ...'!F37</f>
        <v>0</v>
      </c>
      <c r="BT96" s="82" t="s">
        <v>83</v>
      </c>
      <c r="BV96" s="82" t="s">
        <v>80</v>
      </c>
      <c r="BW96" s="82" t="s">
        <v>90</v>
      </c>
      <c r="BX96" s="82" t="s">
        <v>5</v>
      </c>
      <c r="CL96" s="82" t="s">
        <v>1</v>
      </c>
      <c r="CM96" s="82" t="s">
        <v>87</v>
      </c>
    </row>
    <row r="97" spans="2:44" s="1" customFormat="1" ht="30" customHeight="1">
      <c r="B97" s="31"/>
      <c r="AR97" s="31"/>
    </row>
    <row r="98" spans="2:44" s="1" customFormat="1" ht="6.95" customHeight="1">
      <c r="B98" s="43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31"/>
    </row>
  </sheetData>
  <sheetProtection algorithmName="SHA-512" hashValue="pGjPA90QYWOrAKTAKoFRiZy4lWbN9GALzhNFpyUAa2QuGUw9EU2kPBJRS4xL4AVrXzh0AbjttJfdd28veJAZDQ==" saltValue="h08ZXZUevtAT4ikfFQMYB0Ps2Y0PjKZfS9MDD2f4YEvYdYfWR4ZWUJsGG4MDUnfym+OLSFNI0HLkC5z8nExBFQ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 - Odtěžení sedimentů'!C2" display="/" xr:uid="{00000000-0004-0000-0000-000000000000}"/>
    <hyperlink ref="A96" location="'VON - Vedlejší a ostatní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86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87</v>
      </c>
    </row>
    <row r="4" spans="2:46" ht="24.95" customHeight="1">
      <c r="B4" s="19"/>
      <c r="D4" s="20" t="s">
        <v>91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>Rakovnický potok, ř.km 21,0-21,3, Rakovník, odstranění nánosů z koryta</v>
      </c>
      <c r="F7" s="225"/>
      <c r="G7" s="225"/>
      <c r="H7" s="225"/>
      <c r="L7" s="19"/>
    </row>
    <row r="8" spans="2:46" s="1" customFormat="1" ht="12" customHeight="1">
      <c r="B8" s="31"/>
      <c r="D8" s="26" t="s">
        <v>92</v>
      </c>
      <c r="L8" s="31"/>
    </row>
    <row r="9" spans="2:46" s="1" customFormat="1" ht="16.5" customHeight="1">
      <c r="B9" s="31"/>
      <c r="E9" s="205" t="s">
        <v>93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13. 12. 2022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89"/>
      <c r="G18" s="189"/>
      <c r="H18" s="189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33</v>
      </c>
      <c r="I21" s="26" t="s">
        <v>28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194" t="s">
        <v>1</v>
      </c>
      <c r="F27" s="194"/>
      <c r="G27" s="194"/>
      <c r="H27" s="194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ROUND(J126,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ROUND((SUM(BE126:BE369)),  2)</f>
        <v>0</v>
      </c>
      <c r="I33" s="91">
        <v>0.21</v>
      </c>
      <c r="J33" s="90">
        <f>ROUND(((SUM(BE126:BE369))*I33),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ROUND((SUM(BF126:BF369)),  2)</f>
        <v>0</v>
      </c>
      <c r="I34" s="91">
        <v>0.15</v>
      </c>
      <c r="J34" s="90">
        <f>ROUND(((SUM(BF126:BF369))*I34),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ROUND((SUM(BG126:BG369)),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ROUND((SUM(BH126:BH369)),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ROUND((SUM(BI126:BI369)),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94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>Rakovnický potok, ř.km 21,0-21,3, Rakovník, odstranění nánosů z koryta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92</v>
      </c>
      <c r="L86" s="31"/>
    </row>
    <row r="87" spans="2:47" s="1" customFormat="1" ht="16.5" customHeight="1">
      <c r="B87" s="31"/>
      <c r="E87" s="205" t="str">
        <f>E9</f>
        <v>1 - Odtěžení sedimentů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Rakovník</v>
      </c>
      <c r="I89" s="26" t="s">
        <v>22</v>
      </c>
      <c r="J89" s="51" t="str">
        <f>IF(J12="","",J12)</f>
        <v>13. 12. 2022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Povodí Vltavy, státní podnik</v>
      </c>
      <c r="I91" s="26" t="s">
        <v>32</v>
      </c>
      <c r="J91" s="29" t="str">
        <f>E21</f>
        <v>Ing.Jiří Kubelka, Třeskonice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35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95</v>
      </c>
      <c r="D94" s="92"/>
      <c r="E94" s="92"/>
      <c r="F94" s="92"/>
      <c r="G94" s="92"/>
      <c r="H94" s="92"/>
      <c r="I94" s="92"/>
      <c r="J94" s="101" t="s">
        <v>96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97</v>
      </c>
      <c r="J96" s="65">
        <f>J126</f>
        <v>0</v>
      </c>
      <c r="L96" s="31"/>
      <c r="AU96" s="16" t="s">
        <v>98</v>
      </c>
    </row>
    <row r="97" spans="2:12" s="8" customFormat="1" ht="24.95" customHeight="1">
      <c r="B97" s="103"/>
      <c r="D97" s="104" t="s">
        <v>99</v>
      </c>
      <c r="E97" s="105"/>
      <c r="F97" s="105"/>
      <c r="G97" s="105"/>
      <c r="H97" s="105"/>
      <c r="I97" s="105"/>
      <c r="J97" s="106">
        <f>J127</f>
        <v>0</v>
      </c>
      <c r="L97" s="103"/>
    </row>
    <row r="98" spans="2:12" s="9" customFormat="1" ht="19.899999999999999" customHeight="1">
      <c r="B98" s="107"/>
      <c r="D98" s="108" t="s">
        <v>100</v>
      </c>
      <c r="E98" s="109"/>
      <c r="F98" s="109"/>
      <c r="G98" s="109"/>
      <c r="H98" s="109"/>
      <c r="I98" s="109"/>
      <c r="J98" s="110">
        <f>J128</f>
        <v>0</v>
      </c>
      <c r="L98" s="107"/>
    </row>
    <row r="99" spans="2:12" s="9" customFormat="1" ht="19.899999999999999" customHeight="1">
      <c r="B99" s="107"/>
      <c r="D99" s="108" t="s">
        <v>101</v>
      </c>
      <c r="E99" s="109"/>
      <c r="F99" s="109"/>
      <c r="G99" s="109"/>
      <c r="H99" s="109"/>
      <c r="I99" s="109"/>
      <c r="J99" s="110">
        <f>J201</f>
        <v>0</v>
      </c>
      <c r="L99" s="107"/>
    </row>
    <row r="100" spans="2:12" s="9" customFormat="1" ht="19.899999999999999" customHeight="1">
      <c r="B100" s="107"/>
      <c r="D100" s="108" t="s">
        <v>102</v>
      </c>
      <c r="E100" s="109"/>
      <c r="F100" s="109"/>
      <c r="G100" s="109"/>
      <c r="H100" s="109"/>
      <c r="I100" s="109"/>
      <c r="J100" s="110">
        <f>J216</f>
        <v>0</v>
      </c>
      <c r="L100" s="107"/>
    </row>
    <row r="101" spans="2:12" s="9" customFormat="1" ht="19.899999999999999" customHeight="1">
      <c r="B101" s="107"/>
      <c r="D101" s="108" t="s">
        <v>103</v>
      </c>
      <c r="E101" s="109"/>
      <c r="F101" s="109"/>
      <c r="G101" s="109"/>
      <c r="H101" s="109"/>
      <c r="I101" s="109"/>
      <c r="J101" s="110">
        <f>J264</f>
        <v>0</v>
      </c>
      <c r="L101" s="107"/>
    </row>
    <row r="102" spans="2:12" s="8" customFormat="1" ht="24.95" customHeight="1">
      <c r="B102" s="103"/>
      <c r="D102" s="104" t="s">
        <v>104</v>
      </c>
      <c r="E102" s="105"/>
      <c r="F102" s="105"/>
      <c r="G102" s="105"/>
      <c r="H102" s="105"/>
      <c r="I102" s="105"/>
      <c r="J102" s="106">
        <f>J292</f>
        <v>0</v>
      </c>
      <c r="L102" s="103"/>
    </row>
    <row r="103" spans="2:12" s="9" customFormat="1" ht="19.899999999999999" customHeight="1">
      <c r="B103" s="107"/>
      <c r="D103" s="108" t="s">
        <v>105</v>
      </c>
      <c r="E103" s="109"/>
      <c r="F103" s="109"/>
      <c r="G103" s="109"/>
      <c r="H103" s="109"/>
      <c r="I103" s="109"/>
      <c r="J103" s="110">
        <f>J293</f>
        <v>0</v>
      </c>
      <c r="L103" s="107"/>
    </row>
    <row r="104" spans="2:12" s="9" customFormat="1" ht="19.899999999999999" customHeight="1">
      <c r="B104" s="107"/>
      <c r="D104" s="108" t="s">
        <v>106</v>
      </c>
      <c r="E104" s="109"/>
      <c r="F104" s="109"/>
      <c r="G104" s="109"/>
      <c r="H104" s="109"/>
      <c r="I104" s="109"/>
      <c r="J104" s="110">
        <f>J315</f>
        <v>0</v>
      </c>
      <c r="L104" s="107"/>
    </row>
    <row r="105" spans="2:12" s="9" customFormat="1" ht="19.899999999999999" customHeight="1">
      <c r="B105" s="107"/>
      <c r="D105" s="108" t="s">
        <v>107</v>
      </c>
      <c r="E105" s="109"/>
      <c r="F105" s="109"/>
      <c r="G105" s="109"/>
      <c r="H105" s="109"/>
      <c r="I105" s="109"/>
      <c r="J105" s="110">
        <f>J319</f>
        <v>0</v>
      </c>
      <c r="L105" s="107"/>
    </row>
    <row r="106" spans="2:12" s="9" customFormat="1" ht="19.899999999999999" customHeight="1">
      <c r="B106" s="107"/>
      <c r="D106" s="108" t="s">
        <v>108</v>
      </c>
      <c r="E106" s="109"/>
      <c r="F106" s="109"/>
      <c r="G106" s="109"/>
      <c r="H106" s="109"/>
      <c r="I106" s="109"/>
      <c r="J106" s="110">
        <f>J350</f>
        <v>0</v>
      </c>
      <c r="L106" s="107"/>
    </row>
    <row r="107" spans="2:12" s="1" customFormat="1" ht="21.75" customHeight="1">
      <c r="B107" s="31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109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26.25" customHeight="1">
      <c r="B116" s="31"/>
      <c r="E116" s="224" t="str">
        <f>E7</f>
        <v>Rakovnický potok, ř.km 21,0-21,3, Rakovník, odstranění nánosů z koryta</v>
      </c>
      <c r="F116" s="225"/>
      <c r="G116" s="225"/>
      <c r="H116" s="225"/>
      <c r="L116" s="31"/>
    </row>
    <row r="117" spans="2:63" s="1" customFormat="1" ht="12" customHeight="1">
      <c r="B117" s="31"/>
      <c r="C117" s="26" t="s">
        <v>92</v>
      </c>
      <c r="L117" s="31"/>
    </row>
    <row r="118" spans="2:63" s="1" customFormat="1" ht="16.5" customHeight="1">
      <c r="B118" s="31"/>
      <c r="E118" s="205" t="str">
        <f>E9</f>
        <v>1 - Odtěžení sedimentů</v>
      </c>
      <c r="F118" s="226"/>
      <c r="G118" s="226"/>
      <c r="H118" s="226"/>
      <c r="L118" s="31"/>
    </row>
    <row r="119" spans="2:63" s="1" customFormat="1" ht="6.95" customHeight="1">
      <c r="B119" s="31"/>
      <c r="L119" s="31"/>
    </row>
    <row r="120" spans="2:63" s="1" customFormat="1" ht="12" customHeight="1">
      <c r="B120" s="31"/>
      <c r="C120" s="26" t="s">
        <v>20</v>
      </c>
      <c r="F120" s="24" t="str">
        <f>F12</f>
        <v>Rakovník</v>
      </c>
      <c r="I120" s="26" t="s">
        <v>22</v>
      </c>
      <c r="J120" s="51" t="str">
        <f>IF(J12="","",J12)</f>
        <v>13. 12. 2022</v>
      </c>
      <c r="L120" s="31"/>
    </row>
    <row r="121" spans="2:63" s="1" customFormat="1" ht="6.95" customHeight="1">
      <c r="B121" s="31"/>
      <c r="L121" s="31"/>
    </row>
    <row r="122" spans="2:63" s="1" customFormat="1" ht="25.7" customHeight="1">
      <c r="B122" s="31"/>
      <c r="C122" s="26" t="s">
        <v>24</v>
      </c>
      <c r="F122" s="24" t="str">
        <f>E15</f>
        <v>Povodí Vltavy, státní podnik</v>
      </c>
      <c r="I122" s="26" t="s">
        <v>32</v>
      </c>
      <c r="J122" s="29" t="str">
        <f>E21</f>
        <v>Ing.Jiří Kubelka, Třeskonice</v>
      </c>
      <c r="L122" s="31"/>
    </row>
    <row r="123" spans="2:63" s="1" customFormat="1" ht="15.2" customHeight="1">
      <c r="B123" s="31"/>
      <c r="C123" s="26" t="s">
        <v>30</v>
      </c>
      <c r="F123" s="24" t="str">
        <f>IF(E18="","",E18)</f>
        <v>Vyplň údaj</v>
      </c>
      <c r="I123" s="26" t="s">
        <v>35</v>
      </c>
      <c r="J123" s="29" t="str">
        <f>E24</f>
        <v xml:space="preserve"> </v>
      </c>
      <c r="L123" s="31"/>
    </row>
    <row r="124" spans="2:63" s="1" customFormat="1" ht="10.35" customHeight="1">
      <c r="B124" s="31"/>
      <c r="L124" s="31"/>
    </row>
    <row r="125" spans="2:63" s="10" customFormat="1" ht="29.25" customHeight="1">
      <c r="B125" s="111"/>
      <c r="C125" s="112" t="s">
        <v>110</v>
      </c>
      <c r="D125" s="113" t="s">
        <v>63</v>
      </c>
      <c r="E125" s="113" t="s">
        <v>59</v>
      </c>
      <c r="F125" s="113" t="s">
        <v>60</v>
      </c>
      <c r="G125" s="113" t="s">
        <v>111</v>
      </c>
      <c r="H125" s="113" t="s">
        <v>112</v>
      </c>
      <c r="I125" s="113" t="s">
        <v>113</v>
      </c>
      <c r="J125" s="114" t="s">
        <v>96</v>
      </c>
      <c r="K125" s="115" t="s">
        <v>114</v>
      </c>
      <c r="L125" s="111"/>
      <c r="M125" s="58" t="s">
        <v>1</v>
      </c>
      <c r="N125" s="59" t="s">
        <v>42</v>
      </c>
      <c r="O125" s="59" t="s">
        <v>115</v>
      </c>
      <c r="P125" s="59" t="s">
        <v>116</v>
      </c>
      <c r="Q125" s="59" t="s">
        <v>117</v>
      </c>
      <c r="R125" s="59" t="s">
        <v>118</v>
      </c>
      <c r="S125" s="59" t="s">
        <v>119</v>
      </c>
      <c r="T125" s="60" t="s">
        <v>120</v>
      </c>
    </row>
    <row r="126" spans="2:63" s="1" customFormat="1" ht="22.9" customHeight="1">
      <c r="B126" s="31"/>
      <c r="C126" s="63" t="s">
        <v>121</v>
      </c>
      <c r="J126" s="116">
        <f>BK126</f>
        <v>0</v>
      </c>
      <c r="L126" s="31"/>
      <c r="M126" s="61"/>
      <c r="N126" s="52"/>
      <c r="O126" s="52"/>
      <c r="P126" s="117">
        <f>P127+P292</f>
        <v>0</v>
      </c>
      <c r="Q126" s="52"/>
      <c r="R126" s="117">
        <f>R127+R292</f>
        <v>0</v>
      </c>
      <c r="S126" s="52"/>
      <c r="T126" s="118">
        <f>T127+T292</f>
        <v>0</v>
      </c>
      <c r="AT126" s="16" t="s">
        <v>77</v>
      </c>
      <c r="AU126" s="16" t="s">
        <v>98</v>
      </c>
      <c r="BK126" s="119">
        <f>BK127+BK292</f>
        <v>0</v>
      </c>
    </row>
    <row r="127" spans="2:63" s="11" customFormat="1" ht="25.9" customHeight="1">
      <c r="B127" s="120"/>
      <c r="D127" s="121" t="s">
        <v>77</v>
      </c>
      <c r="E127" s="122" t="s">
        <v>122</v>
      </c>
      <c r="F127" s="122" t="s">
        <v>123</v>
      </c>
      <c r="I127" s="123"/>
      <c r="J127" s="124">
        <f>BK127</f>
        <v>0</v>
      </c>
      <c r="L127" s="120"/>
      <c r="M127" s="125"/>
      <c r="P127" s="126">
        <f>P128+P201+P216+P264</f>
        <v>0</v>
      </c>
      <c r="R127" s="126">
        <f>R128+R201+R216+R264</f>
        <v>0</v>
      </c>
      <c r="T127" s="127">
        <f>T128+T201+T216+T264</f>
        <v>0</v>
      </c>
      <c r="AR127" s="121" t="s">
        <v>83</v>
      </c>
      <c r="AT127" s="128" t="s">
        <v>77</v>
      </c>
      <c r="AU127" s="128" t="s">
        <v>78</v>
      </c>
      <c r="AY127" s="121" t="s">
        <v>124</v>
      </c>
      <c r="BK127" s="129">
        <f>BK128+BK201+BK216+BK264</f>
        <v>0</v>
      </c>
    </row>
    <row r="128" spans="2:63" s="11" customFormat="1" ht="22.9" customHeight="1">
      <c r="B128" s="120"/>
      <c r="D128" s="121" t="s">
        <v>77</v>
      </c>
      <c r="E128" s="130" t="s">
        <v>83</v>
      </c>
      <c r="F128" s="130" t="s">
        <v>125</v>
      </c>
      <c r="I128" s="123"/>
      <c r="J128" s="131">
        <f>BK128</f>
        <v>0</v>
      </c>
      <c r="L128" s="120"/>
      <c r="M128" s="125"/>
      <c r="P128" s="126">
        <f>SUM(P129:P200)</f>
        <v>0</v>
      </c>
      <c r="R128" s="126">
        <f>SUM(R129:R200)</f>
        <v>0</v>
      </c>
      <c r="T128" s="127">
        <f>SUM(T129:T200)</f>
        <v>0</v>
      </c>
      <c r="AR128" s="121" t="s">
        <v>83</v>
      </c>
      <c r="AT128" s="128" t="s">
        <v>77</v>
      </c>
      <c r="AU128" s="128" t="s">
        <v>83</v>
      </c>
      <c r="AY128" s="121" t="s">
        <v>124</v>
      </c>
      <c r="BK128" s="129">
        <f>SUM(BK129:BK200)</f>
        <v>0</v>
      </c>
    </row>
    <row r="129" spans="2:65" s="1" customFormat="1" ht="33" customHeight="1">
      <c r="B129" s="31"/>
      <c r="C129" s="132" t="s">
        <v>83</v>
      </c>
      <c r="D129" s="132" t="s">
        <v>126</v>
      </c>
      <c r="E129" s="133" t="s">
        <v>127</v>
      </c>
      <c r="F129" s="134" t="s">
        <v>128</v>
      </c>
      <c r="G129" s="135" t="s">
        <v>129</v>
      </c>
      <c r="H129" s="136">
        <v>6</v>
      </c>
      <c r="I129" s="137"/>
      <c r="J129" s="138">
        <f>ROUND(I129*H129,2)</f>
        <v>0</v>
      </c>
      <c r="K129" s="139"/>
      <c r="L129" s="31"/>
      <c r="M129" s="140" t="s">
        <v>1</v>
      </c>
      <c r="N129" s="141" t="s">
        <v>43</v>
      </c>
      <c r="P129" s="142">
        <f>O129*H129</f>
        <v>0</v>
      </c>
      <c r="Q129" s="142">
        <v>0</v>
      </c>
      <c r="R129" s="142">
        <f>Q129*H129</f>
        <v>0</v>
      </c>
      <c r="S129" s="142">
        <v>0</v>
      </c>
      <c r="T129" s="143">
        <f>S129*H129</f>
        <v>0</v>
      </c>
      <c r="AR129" s="144" t="s">
        <v>130</v>
      </c>
      <c r="AT129" s="144" t="s">
        <v>126</v>
      </c>
      <c r="AU129" s="144" t="s">
        <v>87</v>
      </c>
      <c r="AY129" s="16" t="s">
        <v>124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6" t="s">
        <v>83</v>
      </c>
      <c r="BK129" s="145">
        <f>ROUND(I129*H129,2)</f>
        <v>0</v>
      </c>
      <c r="BL129" s="16" t="s">
        <v>130</v>
      </c>
      <c r="BM129" s="144" t="s">
        <v>87</v>
      </c>
    </row>
    <row r="130" spans="2:65" s="1" customFormat="1" ht="19.5">
      <c r="B130" s="31"/>
      <c r="D130" s="146" t="s">
        <v>131</v>
      </c>
      <c r="F130" s="147" t="s">
        <v>132</v>
      </c>
      <c r="I130" s="148"/>
      <c r="L130" s="31"/>
      <c r="M130" s="149"/>
      <c r="T130" s="55"/>
      <c r="AT130" s="16" t="s">
        <v>131</v>
      </c>
      <c r="AU130" s="16" t="s">
        <v>87</v>
      </c>
    </row>
    <row r="131" spans="2:65" s="1" customFormat="1" ht="11.25">
      <c r="B131" s="31"/>
      <c r="D131" s="150" t="s">
        <v>133</v>
      </c>
      <c r="F131" s="151" t="s">
        <v>134</v>
      </c>
      <c r="I131" s="148"/>
      <c r="L131" s="31"/>
      <c r="M131" s="149"/>
      <c r="T131" s="55"/>
      <c r="AT131" s="16" t="s">
        <v>133</v>
      </c>
      <c r="AU131" s="16" t="s">
        <v>87</v>
      </c>
    </row>
    <row r="132" spans="2:65" s="12" customFormat="1" ht="11.25">
      <c r="B132" s="152"/>
      <c r="D132" s="146" t="s">
        <v>135</v>
      </c>
      <c r="E132" s="153" t="s">
        <v>1</v>
      </c>
      <c r="F132" s="154" t="s">
        <v>136</v>
      </c>
      <c r="H132" s="153" t="s">
        <v>1</v>
      </c>
      <c r="I132" s="155"/>
      <c r="L132" s="152"/>
      <c r="M132" s="156"/>
      <c r="T132" s="157"/>
      <c r="AT132" s="153" t="s">
        <v>135</v>
      </c>
      <c r="AU132" s="153" t="s">
        <v>87</v>
      </c>
      <c r="AV132" s="12" t="s">
        <v>83</v>
      </c>
      <c r="AW132" s="12" t="s">
        <v>34</v>
      </c>
      <c r="AX132" s="12" t="s">
        <v>78</v>
      </c>
      <c r="AY132" s="153" t="s">
        <v>124</v>
      </c>
    </row>
    <row r="133" spans="2:65" s="12" customFormat="1" ht="11.25">
      <c r="B133" s="152"/>
      <c r="D133" s="146" t="s">
        <v>135</v>
      </c>
      <c r="E133" s="153" t="s">
        <v>1</v>
      </c>
      <c r="F133" s="154" t="s">
        <v>137</v>
      </c>
      <c r="H133" s="153" t="s">
        <v>1</v>
      </c>
      <c r="I133" s="155"/>
      <c r="L133" s="152"/>
      <c r="M133" s="156"/>
      <c r="T133" s="157"/>
      <c r="AT133" s="153" t="s">
        <v>135</v>
      </c>
      <c r="AU133" s="153" t="s">
        <v>87</v>
      </c>
      <c r="AV133" s="12" t="s">
        <v>83</v>
      </c>
      <c r="AW133" s="12" t="s">
        <v>34</v>
      </c>
      <c r="AX133" s="12" t="s">
        <v>78</v>
      </c>
      <c r="AY133" s="153" t="s">
        <v>124</v>
      </c>
    </row>
    <row r="134" spans="2:65" s="12" customFormat="1" ht="11.25">
      <c r="B134" s="152"/>
      <c r="D134" s="146" t="s">
        <v>135</v>
      </c>
      <c r="E134" s="153" t="s">
        <v>1</v>
      </c>
      <c r="F134" s="154" t="s">
        <v>138</v>
      </c>
      <c r="H134" s="153" t="s">
        <v>1</v>
      </c>
      <c r="I134" s="155"/>
      <c r="L134" s="152"/>
      <c r="M134" s="156"/>
      <c r="T134" s="157"/>
      <c r="AT134" s="153" t="s">
        <v>135</v>
      </c>
      <c r="AU134" s="153" t="s">
        <v>87</v>
      </c>
      <c r="AV134" s="12" t="s">
        <v>83</v>
      </c>
      <c r="AW134" s="12" t="s">
        <v>34</v>
      </c>
      <c r="AX134" s="12" t="s">
        <v>78</v>
      </c>
      <c r="AY134" s="153" t="s">
        <v>124</v>
      </c>
    </row>
    <row r="135" spans="2:65" s="13" customFormat="1" ht="11.25">
      <c r="B135" s="158"/>
      <c r="D135" s="146" t="s">
        <v>135</v>
      </c>
      <c r="E135" s="159" t="s">
        <v>1</v>
      </c>
      <c r="F135" s="160" t="s">
        <v>139</v>
      </c>
      <c r="H135" s="161">
        <v>3.5</v>
      </c>
      <c r="I135" s="162"/>
      <c r="L135" s="158"/>
      <c r="M135" s="163"/>
      <c r="T135" s="164"/>
      <c r="AT135" s="159" t="s">
        <v>135</v>
      </c>
      <c r="AU135" s="159" t="s">
        <v>87</v>
      </c>
      <c r="AV135" s="13" t="s">
        <v>87</v>
      </c>
      <c r="AW135" s="13" t="s">
        <v>34</v>
      </c>
      <c r="AX135" s="13" t="s">
        <v>78</v>
      </c>
      <c r="AY135" s="159" t="s">
        <v>124</v>
      </c>
    </row>
    <row r="136" spans="2:65" s="13" customFormat="1" ht="11.25">
      <c r="B136" s="158"/>
      <c r="D136" s="146" t="s">
        <v>135</v>
      </c>
      <c r="E136" s="159" t="s">
        <v>1</v>
      </c>
      <c r="F136" s="160" t="s">
        <v>140</v>
      </c>
      <c r="H136" s="161">
        <v>2.5</v>
      </c>
      <c r="I136" s="162"/>
      <c r="L136" s="158"/>
      <c r="M136" s="163"/>
      <c r="T136" s="164"/>
      <c r="AT136" s="159" t="s">
        <v>135</v>
      </c>
      <c r="AU136" s="159" t="s">
        <v>87</v>
      </c>
      <c r="AV136" s="13" t="s">
        <v>87</v>
      </c>
      <c r="AW136" s="13" t="s">
        <v>34</v>
      </c>
      <c r="AX136" s="13" t="s">
        <v>78</v>
      </c>
      <c r="AY136" s="159" t="s">
        <v>124</v>
      </c>
    </row>
    <row r="137" spans="2:65" s="14" customFormat="1" ht="11.25">
      <c r="B137" s="165"/>
      <c r="D137" s="146" t="s">
        <v>135</v>
      </c>
      <c r="E137" s="166" t="s">
        <v>1</v>
      </c>
      <c r="F137" s="167" t="s">
        <v>141</v>
      </c>
      <c r="H137" s="168">
        <v>6</v>
      </c>
      <c r="I137" s="169"/>
      <c r="L137" s="165"/>
      <c r="M137" s="170"/>
      <c r="T137" s="171"/>
      <c r="AT137" s="166" t="s">
        <v>135</v>
      </c>
      <c r="AU137" s="166" t="s">
        <v>87</v>
      </c>
      <c r="AV137" s="14" t="s">
        <v>130</v>
      </c>
      <c r="AW137" s="14" t="s">
        <v>34</v>
      </c>
      <c r="AX137" s="14" t="s">
        <v>83</v>
      </c>
      <c r="AY137" s="166" t="s">
        <v>124</v>
      </c>
    </row>
    <row r="138" spans="2:65" s="1" customFormat="1" ht="44.25" customHeight="1">
      <c r="B138" s="31"/>
      <c r="C138" s="132" t="s">
        <v>87</v>
      </c>
      <c r="D138" s="132" t="s">
        <v>126</v>
      </c>
      <c r="E138" s="133" t="s">
        <v>142</v>
      </c>
      <c r="F138" s="134" t="s">
        <v>143</v>
      </c>
      <c r="G138" s="135" t="s">
        <v>129</v>
      </c>
      <c r="H138" s="136">
        <v>940</v>
      </c>
      <c r="I138" s="137"/>
      <c r="J138" s="138">
        <f>ROUND(I138*H138,2)</f>
        <v>0</v>
      </c>
      <c r="K138" s="139"/>
      <c r="L138" s="31"/>
      <c r="M138" s="140" t="s">
        <v>1</v>
      </c>
      <c r="N138" s="141" t="s">
        <v>43</v>
      </c>
      <c r="P138" s="142">
        <f>O138*H138</f>
        <v>0</v>
      </c>
      <c r="Q138" s="142">
        <v>0</v>
      </c>
      <c r="R138" s="142">
        <f>Q138*H138</f>
        <v>0</v>
      </c>
      <c r="S138" s="142">
        <v>0</v>
      </c>
      <c r="T138" s="143">
        <f>S138*H138</f>
        <v>0</v>
      </c>
      <c r="AR138" s="144" t="s">
        <v>130</v>
      </c>
      <c r="AT138" s="144" t="s">
        <v>126</v>
      </c>
      <c r="AU138" s="144" t="s">
        <v>87</v>
      </c>
      <c r="AY138" s="16" t="s">
        <v>124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6" t="s">
        <v>83</v>
      </c>
      <c r="BK138" s="145">
        <f>ROUND(I138*H138,2)</f>
        <v>0</v>
      </c>
      <c r="BL138" s="16" t="s">
        <v>130</v>
      </c>
      <c r="BM138" s="144" t="s">
        <v>130</v>
      </c>
    </row>
    <row r="139" spans="2:65" s="1" customFormat="1" ht="29.25">
      <c r="B139" s="31"/>
      <c r="D139" s="146" t="s">
        <v>131</v>
      </c>
      <c r="F139" s="147" t="s">
        <v>143</v>
      </c>
      <c r="I139" s="148"/>
      <c r="L139" s="31"/>
      <c r="M139" s="149"/>
      <c r="T139" s="55"/>
      <c r="AT139" s="16" t="s">
        <v>131</v>
      </c>
      <c r="AU139" s="16" t="s">
        <v>87</v>
      </c>
    </row>
    <row r="140" spans="2:65" s="1" customFormat="1" ht="37.9" customHeight="1">
      <c r="B140" s="31"/>
      <c r="C140" s="132" t="s">
        <v>144</v>
      </c>
      <c r="D140" s="132" t="s">
        <v>126</v>
      </c>
      <c r="E140" s="133" t="s">
        <v>145</v>
      </c>
      <c r="F140" s="134" t="s">
        <v>146</v>
      </c>
      <c r="G140" s="135" t="s">
        <v>129</v>
      </c>
      <c r="H140" s="136">
        <v>940</v>
      </c>
      <c r="I140" s="137"/>
      <c r="J140" s="138">
        <f>ROUND(I140*H140,2)</f>
        <v>0</v>
      </c>
      <c r="K140" s="139"/>
      <c r="L140" s="31"/>
      <c r="M140" s="140" t="s">
        <v>1</v>
      </c>
      <c r="N140" s="141" t="s">
        <v>43</v>
      </c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AR140" s="144" t="s">
        <v>130</v>
      </c>
      <c r="AT140" s="144" t="s">
        <v>126</v>
      </c>
      <c r="AU140" s="144" t="s">
        <v>87</v>
      </c>
      <c r="AY140" s="16" t="s">
        <v>124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6" t="s">
        <v>83</v>
      </c>
      <c r="BK140" s="145">
        <f>ROUND(I140*H140,2)</f>
        <v>0</v>
      </c>
      <c r="BL140" s="16" t="s">
        <v>130</v>
      </c>
      <c r="BM140" s="144" t="s">
        <v>147</v>
      </c>
    </row>
    <row r="141" spans="2:65" s="1" customFormat="1" ht="39">
      <c r="B141" s="31"/>
      <c r="D141" s="146" t="s">
        <v>131</v>
      </c>
      <c r="F141" s="147" t="s">
        <v>148</v>
      </c>
      <c r="I141" s="148"/>
      <c r="L141" s="31"/>
      <c r="M141" s="149"/>
      <c r="T141" s="55"/>
      <c r="AT141" s="16" t="s">
        <v>131</v>
      </c>
      <c r="AU141" s="16" t="s">
        <v>87</v>
      </c>
    </row>
    <row r="142" spans="2:65" s="1" customFormat="1" ht="11.25">
      <c r="B142" s="31"/>
      <c r="D142" s="150" t="s">
        <v>133</v>
      </c>
      <c r="F142" s="151" t="s">
        <v>149</v>
      </c>
      <c r="I142" s="148"/>
      <c r="L142" s="31"/>
      <c r="M142" s="149"/>
      <c r="T142" s="55"/>
      <c r="AT142" s="16" t="s">
        <v>133</v>
      </c>
      <c r="AU142" s="16" t="s">
        <v>87</v>
      </c>
    </row>
    <row r="143" spans="2:65" s="1" customFormat="1" ht="37.9" customHeight="1">
      <c r="B143" s="31"/>
      <c r="C143" s="132" t="s">
        <v>130</v>
      </c>
      <c r="D143" s="132" t="s">
        <v>126</v>
      </c>
      <c r="E143" s="133" t="s">
        <v>150</v>
      </c>
      <c r="F143" s="134" t="s">
        <v>151</v>
      </c>
      <c r="G143" s="135" t="s">
        <v>129</v>
      </c>
      <c r="H143" s="136">
        <v>9400</v>
      </c>
      <c r="I143" s="137"/>
      <c r="J143" s="138">
        <f>ROUND(I143*H143,2)</f>
        <v>0</v>
      </c>
      <c r="K143" s="139"/>
      <c r="L143" s="31"/>
      <c r="M143" s="140" t="s">
        <v>1</v>
      </c>
      <c r="N143" s="141" t="s">
        <v>43</v>
      </c>
      <c r="P143" s="142">
        <f>O143*H143</f>
        <v>0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AR143" s="144" t="s">
        <v>130</v>
      </c>
      <c r="AT143" s="144" t="s">
        <v>126</v>
      </c>
      <c r="AU143" s="144" t="s">
        <v>87</v>
      </c>
      <c r="AY143" s="16" t="s">
        <v>124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6" t="s">
        <v>83</v>
      </c>
      <c r="BK143" s="145">
        <f>ROUND(I143*H143,2)</f>
        <v>0</v>
      </c>
      <c r="BL143" s="16" t="s">
        <v>130</v>
      </c>
      <c r="BM143" s="144" t="s">
        <v>152</v>
      </c>
    </row>
    <row r="144" spans="2:65" s="1" customFormat="1" ht="48.75">
      <c r="B144" s="31"/>
      <c r="D144" s="146" t="s">
        <v>131</v>
      </c>
      <c r="F144" s="147" t="s">
        <v>153</v>
      </c>
      <c r="I144" s="148"/>
      <c r="L144" s="31"/>
      <c r="M144" s="149"/>
      <c r="T144" s="55"/>
      <c r="AT144" s="16" t="s">
        <v>131</v>
      </c>
      <c r="AU144" s="16" t="s">
        <v>87</v>
      </c>
    </row>
    <row r="145" spans="2:65" s="1" customFormat="1" ht="11.25">
      <c r="B145" s="31"/>
      <c r="D145" s="150" t="s">
        <v>133</v>
      </c>
      <c r="F145" s="151" t="s">
        <v>154</v>
      </c>
      <c r="I145" s="148"/>
      <c r="L145" s="31"/>
      <c r="M145" s="149"/>
      <c r="T145" s="55"/>
      <c r="AT145" s="16" t="s">
        <v>133</v>
      </c>
      <c r="AU145" s="16" t="s">
        <v>87</v>
      </c>
    </row>
    <row r="146" spans="2:65" s="13" customFormat="1" ht="11.25">
      <c r="B146" s="158"/>
      <c r="D146" s="146" t="s">
        <v>135</v>
      </c>
      <c r="E146" s="159" t="s">
        <v>1</v>
      </c>
      <c r="F146" s="160" t="s">
        <v>155</v>
      </c>
      <c r="H146" s="161">
        <v>9400</v>
      </c>
      <c r="I146" s="162"/>
      <c r="L146" s="158"/>
      <c r="M146" s="163"/>
      <c r="T146" s="164"/>
      <c r="AT146" s="159" t="s">
        <v>135</v>
      </c>
      <c r="AU146" s="159" t="s">
        <v>87</v>
      </c>
      <c r="AV146" s="13" t="s">
        <v>87</v>
      </c>
      <c r="AW146" s="13" t="s">
        <v>34</v>
      </c>
      <c r="AX146" s="13" t="s">
        <v>78</v>
      </c>
      <c r="AY146" s="159" t="s">
        <v>124</v>
      </c>
    </row>
    <row r="147" spans="2:65" s="14" customFormat="1" ht="11.25">
      <c r="B147" s="165"/>
      <c r="D147" s="146" t="s">
        <v>135</v>
      </c>
      <c r="E147" s="166" t="s">
        <v>1</v>
      </c>
      <c r="F147" s="167" t="s">
        <v>141</v>
      </c>
      <c r="H147" s="168">
        <v>9400</v>
      </c>
      <c r="I147" s="169"/>
      <c r="L147" s="165"/>
      <c r="M147" s="170"/>
      <c r="T147" s="171"/>
      <c r="AT147" s="166" t="s">
        <v>135</v>
      </c>
      <c r="AU147" s="166" t="s">
        <v>87</v>
      </c>
      <c r="AV147" s="14" t="s">
        <v>130</v>
      </c>
      <c r="AW147" s="14" t="s">
        <v>34</v>
      </c>
      <c r="AX147" s="14" t="s">
        <v>83</v>
      </c>
      <c r="AY147" s="166" t="s">
        <v>124</v>
      </c>
    </row>
    <row r="148" spans="2:65" s="1" customFormat="1" ht="24.2" customHeight="1">
      <c r="B148" s="31"/>
      <c r="C148" s="132" t="s">
        <v>156</v>
      </c>
      <c r="D148" s="132" t="s">
        <v>126</v>
      </c>
      <c r="E148" s="133" t="s">
        <v>157</v>
      </c>
      <c r="F148" s="134" t="s">
        <v>158</v>
      </c>
      <c r="G148" s="135" t="s">
        <v>129</v>
      </c>
      <c r="H148" s="136">
        <v>6</v>
      </c>
      <c r="I148" s="137"/>
      <c r="J148" s="138">
        <f>ROUND(I148*H148,2)</f>
        <v>0</v>
      </c>
      <c r="K148" s="139"/>
      <c r="L148" s="31"/>
      <c r="M148" s="140" t="s">
        <v>1</v>
      </c>
      <c r="N148" s="141" t="s">
        <v>43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130</v>
      </c>
      <c r="AT148" s="144" t="s">
        <v>126</v>
      </c>
      <c r="AU148" s="144" t="s">
        <v>87</v>
      </c>
      <c r="AY148" s="16" t="s">
        <v>124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6" t="s">
        <v>83</v>
      </c>
      <c r="BK148" s="145">
        <f>ROUND(I148*H148,2)</f>
        <v>0</v>
      </c>
      <c r="BL148" s="16" t="s">
        <v>130</v>
      </c>
      <c r="BM148" s="144" t="s">
        <v>159</v>
      </c>
    </row>
    <row r="149" spans="2:65" s="1" customFormat="1" ht="29.25">
      <c r="B149" s="31"/>
      <c r="D149" s="146" t="s">
        <v>131</v>
      </c>
      <c r="F149" s="147" t="s">
        <v>160</v>
      </c>
      <c r="I149" s="148"/>
      <c r="L149" s="31"/>
      <c r="M149" s="149"/>
      <c r="T149" s="55"/>
      <c r="AT149" s="16" t="s">
        <v>131</v>
      </c>
      <c r="AU149" s="16" t="s">
        <v>87</v>
      </c>
    </row>
    <row r="150" spans="2:65" s="1" customFormat="1" ht="11.25">
      <c r="B150" s="31"/>
      <c r="D150" s="150" t="s">
        <v>133</v>
      </c>
      <c r="F150" s="151" t="s">
        <v>161</v>
      </c>
      <c r="I150" s="148"/>
      <c r="L150" s="31"/>
      <c r="M150" s="149"/>
      <c r="T150" s="55"/>
      <c r="AT150" s="16" t="s">
        <v>133</v>
      </c>
      <c r="AU150" s="16" t="s">
        <v>87</v>
      </c>
    </row>
    <row r="151" spans="2:65" s="12" customFormat="1" ht="11.25">
      <c r="B151" s="152"/>
      <c r="D151" s="146" t="s">
        <v>135</v>
      </c>
      <c r="E151" s="153" t="s">
        <v>1</v>
      </c>
      <c r="F151" s="154" t="s">
        <v>162</v>
      </c>
      <c r="H151" s="153" t="s">
        <v>1</v>
      </c>
      <c r="I151" s="155"/>
      <c r="L151" s="152"/>
      <c r="M151" s="156"/>
      <c r="T151" s="157"/>
      <c r="AT151" s="153" t="s">
        <v>135</v>
      </c>
      <c r="AU151" s="153" t="s">
        <v>87</v>
      </c>
      <c r="AV151" s="12" t="s">
        <v>83</v>
      </c>
      <c r="AW151" s="12" t="s">
        <v>34</v>
      </c>
      <c r="AX151" s="12" t="s">
        <v>78</v>
      </c>
      <c r="AY151" s="153" t="s">
        <v>124</v>
      </c>
    </row>
    <row r="152" spans="2:65" s="12" customFormat="1" ht="11.25">
      <c r="B152" s="152"/>
      <c r="D152" s="146" t="s">
        <v>135</v>
      </c>
      <c r="E152" s="153" t="s">
        <v>1</v>
      </c>
      <c r="F152" s="154" t="s">
        <v>137</v>
      </c>
      <c r="H152" s="153" t="s">
        <v>1</v>
      </c>
      <c r="I152" s="155"/>
      <c r="L152" s="152"/>
      <c r="M152" s="156"/>
      <c r="T152" s="157"/>
      <c r="AT152" s="153" t="s">
        <v>135</v>
      </c>
      <c r="AU152" s="153" t="s">
        <v>87</v>
      </c>
      <c r="AV152" s="12" t="s">
        <v>83</v>
      </c>
      <c r="AW152" s="12" t="s">
        <v>34</v>
      </c>
      <c r="AX152" s="12" t="s">
        <v>78</v>
      </c>
      <c r="AY152" s="153" t="s">
        <v>124</v>
      </c>
    </row>
    <row r="153" spans="2:65" s="12" customFormat="1" ht="11.25">
      <c r="B153" s="152"/>
      <c r="D153" s="146" t="s">
        <v>135</v>
      </c>
      <c r="E153" s="153" t="s">
        <v>1</v>
      </c>
      <c r="F153" s="154" t="s">
        <v>138</v>
      </c>
      <c r="H153" s="153" t="s">
        <v>1</v>
      </c>
      <c r="I153" s="155"/>
      <c r="L153" s="152"/>
      <c r="M153" s="156"/>
      <c r="T153" s="157"/>
      <c r="AT153" s="153" t="s">
        <v>135</v>
      </c>
      <c r="AU153" s="153" t="s">
        <v>87</v>
      </c>
      <c r="AV153" s="12" t="s">
        <v>83</v>
      </c>
      <c r="AW153" s="12" t="s">
        <v>34</v>
      </c>
      <c r="AX153" s="12" t="s">
        <v>78</v>
      </c>
      <c r="AY153" s="153" t="s">
        <v>124</v>
      </c>
    </row>
    <row r="154" spans="2:65" s="13" customFormat="1" ht="11.25">
      <c r="B154" s="158"/>
      <c r="D154" s="146" t="s">
        <v>135</v>
      </c>
      <c r="E154" s="159" t="s">
        <v>1</v>
      </c>
      <c r="F154" s="160" t="s">
        <v>139</v>
      </c>
      <c r="H154" s="161">
        <v>3.5</v>
      </c>
      <c r="I154" s="162"/>
      <c r="L154" s="158"/>
      <c r="M154" s="163"/>
      <c r="T154" s="164"/>
      <c r="AT154" s="159" t="s">
        <v>135</v>
      </c>
      <c r="AU154" s="159" t="s">
        <v>87</v>
      </c>
      <c r="AV154" s="13" t="s">
        <v>87</v>
      </c>
      <c r="AW154" s="13" t="s">
        <v>34</v>
      </c>
      <c r="AX154" s="13" t="s">
        <v>78</v>
      </c>
      <c r="AY154" s="159" t="s">
        <v>124</v>
      </c>
    </row>
    <row r="155" spans="2:65" s="13" customFormat="1" ht="11.25">
      <c r="B155" s="158"/>
      <c r="D155" s="146" t="s">
        <v>135</v>
      </c>
      <c r="E155" s="159" t="s">
        <v>1</v>
      </c>
      <c r="F155" s="160" t="s">
        <v>140</v>
      </c>
      <c r="H155" s="161">
        <v>2.5</v>
      </c>
      <c r="I155" s="162"/>
      <c r="L155" s="158"/>
      <c r="M155" s="163"/>
      <c r="T155" s="164"/>
      <c r="AT155" s="159" t="s">
        <v>135</v>
      </c>
      <c r="AU155" s="159" t="s">
        <v>87</v>
      </c>
      <c r="AV155" s="13" t="s">
        <v>87</v>
      </c>
      <c r="AW155" s="13" t="s">
        <v>34</v>
      </c>
      <c r="AX155" s="13" t="s">
        <v>78</v>
      </c>
      <c r="AY155" s="159" t="s">
        <v>124</v>
      </c>
    </row>
    <row r="156" spans="2:65" s="14" customFormat="1" ht="11.25">
      <c r="B156" s="165"/>
      <c r="D156" s="146" t="s">
        <v>135</v>
      </c>
      <c r="E156" s="166" t="s">
        <v>1</v>
      </c>
      <c r="F156" s="167" t="s">
        <v>141</v>
      </c>
      <c r="H156" s="168">
        <v>6</v>
      </c>
      <c r="I156" s="169"/>
      <c r="L156" s="165"/>
      <c r="M156" s="170"/>
      <c r="T156" s="171"/>
      <c r="AT156" s="166" t="s">
        <v>135</v>
      </c>
      <c r="AU156" s="166" t="s">
        <v>87</v>
      </c>
      <c r="AV156" s="14" t="s">
        <v>130</v>
      </c>
      <c r="AW156" s="14" t="s">
        <v>34</v>
      </c>
      <c r="AX156" s="14" t="s">
        <v>83</v>
      </c>
      <c r="AY156" s="166" t="s">
        <v>124</v>
      </c>
    </row>
    <row r="157" spans="2:65" s="1" customFormat="1" ht="16.5" customHeight="1">
      <c r="B157" s="31"/>
      <c r="C157" s="172" t="s">
        <v>147</v>
      </c>
      <c r="D157" s="172" t="s">
        <v>163</v>
      </c>
      <c r="E157" s="173" t="s">
        <v>164</v>
      </c>
      <c r="F157" s="174" t="s">
        <v>165</v>
      </c>
      <c r="G157" s="175" t="s">
        <v>166</v>
      </c>
      <c r="H157" s="176">
        <v>11.1</v>
      </c>
      <c r="I157" s="177"/>
      <c r="J157" s="178">
        <f>ROUND(I157*H157,2)</f>
        <v>0</v>
      </c>
      <c r="K157" s="179"/>
      <c r="L157" s="180"/>
      <c r="M157" s="181" t="s">
        <v>1</v>
      </c>
      <c r="N157" s="182" t="s">
        <v>43</v>
      </c>
      <c r="P157" s="142">
        <f>O157*H157</f>
        <v>0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AR157" s="144" t="s">
        <v>152</v>
      </c>
      <c r="AT157" s="144" t="s">
        <v>163</v>
      </c>
      <c r="AU157" s="144" t="s">
        <v>87</v>
      </c>
      <c r="AY157" s="16" t="s">
        <v>124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6" t="s">
        <v>83</v>
      </c>
      <c r="BK157" s="145">
        <f>ROUND(I157*H157,2)</f>
        <v>0</v>
      </c>
      <c r="BL157" s="16" t="s">
        <v>130</v>
      </c>
      <c r="BM157" s="144" t="s">
        <v>167</v>
      </c>
    </row>
    <row r="158" spans="2:65" s="1" customFormat="1" ht="11.25">
      <c r="B158" s="31"/>
      <c r="D158" s="146" t="s">
        <v>131</v>
      </c>
      <c r="F158" s="147" t="s">
        <v>165</v>
      </c>
      <c r="I158" s="148"/>
      <c r="L158" s="31"/>
      <c r="M158" s="149"/>
      <c r="T158" s="55"/>
      <c r="AT158" s="16" t="s">
        <v>131</v>
      </c>
      <c r="AU158" s="16" t="s">
        <v>87</v>
      </c>
    </row>
    <row r="159" spans="2:65" s="13" customFormat="1" ht="11.25">
      <c r="B159" s="158"/>
      <c r="D159" s="146" t="s">
        <v>135</v>
      </c>
      <c r="E159" s="159" t="s">
        <v>1</v>
      </c>
      <c r="F159" s="160" t="s">
        <v>168</v>
      </c>
      <c r="H159" s="161">
        <v>11.1</v>
      </c>
      <c r="I159" s="162"/>
      <c r="L159" s="158"/>
      <c r="M159" s="163"/>
      <c r="T159" s="164"/>
      <c r="AT159" s="159" t="s">
        <v>135</v>
      </c>
      <c r="AU159" s="159" t="s">
        <v>87</v>
      </c>
      <c r="AV159" s="13" t="s">
        <v>87</v>
      </c>
      <c r="AW159" s="13" t="s">
        <v>34</v>
      </c>
      <c r="AX159" s="13" t="s">
        <v>78</v>
      </c>
      <c r="AY159" s="159" t="s">
        <v>124</v>
      </c>
    </row>
    <row r="160" spans="2:65" s="14" customFormat="1" ht="11.25">
      <c r="B160" s="165"/>
      <c r="D160" s="146" t="s">
        <v>135</v>
      </c>
      <c r="E160" s="166" t="s">
        <v>1</v>
      </c>
      <c r="F160" s="167" t="s">
        <v>141</v>
      </c>
      <c r="H160" s="168">
        <v>11.1</v>
      </c>
      <c r="I160" s="169"/>
      <c r="L160" s="165"/>
      <c r="M160" s="170"/>
      <c r="T160" s="171"/>
      <c r="AT160" s="166" t="s">
        <v>135</v>
      </c>
      <c r="AU160" s="166" t="s">
        <v>87</v>
      </c>
      <c r="AV160" s="14" t="s">
        <v>130</v>
      </c>
      <c r="AW160" s="14" t="s">
        <v>34</v>
      </c>
      <c r="AX160" s="14" t="s">
        <v>83</v>
      </c>
      <c r="AY160" s="166" t="s">
        <v>124</v>
      </c>
    </row>
    <row r="161" spans="2:65" s="1" customFormat="1" ht="33" customHeight="1">
      <c r="B161" s="31"/>
      <c r="C161" s="132" t="s">
        <v>169</v>
      </c>
      <c r="D161" s="132" t="s">
        <v>126</v>
      </c>
      <c r="E161" s="133" t="s">
        <v>170</v>
      </c>
      <c r="F161" s="134" t="s">
        <v>171</v>
      </c>
      <c r="G161" s="135" t="s">
        <v>166</v>
      </c>
      <c r="H161" s="136">
        <v>1551</v>
      </c>
      <c r="I161" s="137"/>
      <c r="J161" s="138">
        <f>ROUND(I161*H161,2)</f>
        <v>0</v>
      </c>
      <c r="K161" s="139"/>
      <c r="L161" s="31"/>
      <c r="M161" s="140" t="s">
        <v>1</v>
      </c>
      <c r="N161" s="141" t="s">
        <v>43</v>
      </c>
      <c r="P161" s="142">
        <f>O161*H161</f>
        <v>0</v>
      </c>
      <c r="Q161" s="142">
        <v>0</v>
      </c>
      <c r="R161" s="142">
        <f>Q161*H161</f>
        <v>0</v>
      </c>
      <c r="S161" s="142">
        <v>0</v>
      </c>
      <c r="T161" s="143">
        <f>S161*H161</f>
        <v>0</v>
      </c>
      <c r="AR161" s="144" t="s">
        <v>130</v>
      </c>
      <c r="AT161" s="144" t="s">
        <v>126</v>
      </c>
      <c r="AU161" s="144" t="s">
        <v>87</v>
      </c>
      <c r="AY161" s="16" t="s">
        <v>124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6" t="s">
        <v>83</v>
      </c>
      <c r="BK161" s="145">
        <f>ROUND(I161*H161,2)</f>
        <v>0</v>
      </c>
      <c r="BL161" s="16" t="s">
        <v>130</v>
      </c>
      <c r="BM161" s="144" t="s">
        <v>172</v>
      </c>
    </row>
    <row r="162" spans="2:65" s="1" customFormat="1" ht="29.25">
      <c r="B162" s="31"/>
      <c r="D162" s="146" t="s">
        <v>131</v>
      </c>
      <c r="F162" s="147" t="s">
        <v>173</v>
      </c>
      <c r="I162" s="148"/>
      <c r="L162" s="31"/>
      <c r="M162" s="149"/>
      <c r="T162" s="55"/>
      <c r="AT162" s="16" t="s">
        <v>131</v>
      </c>
      <c r="AU162" s="16" t="s">
        <v>87</v>
      </c>
    </row>
    <row r="163" spans="2:65" s="1" customFormat="1" ht="11.25">
      <c r="B163" s="31"/>
      <c r="D163" s="150" t="s">
        <v>133</v>
      </c>
      <c r="F163" s="151" t="s">
        <v>174</v>
      </c>
      <c r="I163" s="148"/>
      <c r="L163" s="31"/>
      <c r="M163" s="149"/>
      <c r="T163" s="55"/>
      <c r="AT163" s="16" t="s">
        <v>133</v>
      </c>
      <c r="AU163" s="16" t="s">
        <v>87</v>
      </c>
    </row>
    <row r="164" spans="2:65" s="13" customFormat="1" ht="11.25">
      <c r="B164" s="158"/>
      <c r="D164" s="146" t="s">
        <v>135</v>
      </c>
      <c r="E164" s="159" t="s">
        <v>1</v>
      </c>
      <c r="F164" s="160" t="s">
        <v>175</v>
      </c>
      <c r="H164" s="161">
        <v>1551</v>
      </c>
      <c r="I164" s="162"/>
      <c r="L164" s="158"/>
      <c r="M164" s="163"/>
      <c r="T164" s="164"/>
      <c r="AT164" s="159" t="s">
        <v>135</v>
      </c>
      <c r="AU164" s="159" t="s">
        <v>87</v>
      </c>
      <c r="AV164" s="13" t="s">
        <v>87</v>
      </c>
      <c r="AW164" s="13" t="s">
        <v>34</v>
      </c>
      <c r="AX164" s="13" t="s">
        <v>78</v>
      </c>
      <c r="AY164" s="159" t="s">
        <v>124</v>
      </c>
    </row>
    <row r="165" spans="2:65" s="14" customFormat="1" ht="11.25">
      <c r="B165" s="165"/>
      <c r="D165" s="146" t="s">
        <v>135</v>
      </c>
      <c r="E165" s="166" t="s">
        <v>1</v>
      </c>
      <c r="F165" s="167" t="s">
        <v>141</v>
      </c>
      <c r="H165" s="168">
        <v>1551</v>
      </c>
      <c r="I165" s="169"/>
      <c r="L165" s="165"/>
      <c r="M165" s="170"/>
      <c r="T165" s="171"/>
      <c r="AT165" s="166" t="s">
        <v>135</v>
      </c>
      <c r="AU165" s="166" t="s">
        <v>87</v>
      </c>
      <c r="AV165" s="14" t="s">
        <v>130</v>
      </c>
      <c r="AW165" s="14" t="s">
        <v>34</v>
      </c>
      <c r="AX165" s="14" t="s">
        <v>83</v>
      </c>
      <c r="AY165" s="166" t="s">
        <v>124</v>
      </c>
    </row>
    <row r="166" spans="2:65" s="1" customFormat="1" ht="16.5" customHeight="1">
      <c r="B166" s="31"/>
      <c r="C166" s="132" t="s">
        <v>152</v>
      </c>
      <c r="D166" s="132" t="s">
        <v>126</v>
      </c>
      <c r="E166" s="133" t="s">
        <v>176</v>
      </c>
      <c r="F166" s="134" t="s">
        <v>177</v>
      </c>
      <c r="G166" s="135" t="s">
        <v>129</v>
      </c>
      <c r="H166" s="136">
        <v>940</v>
      </c>
      <c r="I166" s="137"/>
      <c r="J166" s="138">
        <f>ROUND(I166*H166,2)</f>
        <v>0</v>
      </c>
      <c r="K166" s="139"/>
      <c r="L166" s="31"/>
      <c r="M166" s="140" t="s">
        <v>1</v>
      </c>
      <c r="N166" s="141" t="s">
        <v>43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130</v>
      </c>
      <c r="AT166" s="144" t="s">
        <v>126</v>
      </c>
      <c r="AU166" s="144" t="s">
        <v>87</v>
      </c>
      <c r="AY166" s="16" t="s">
        <v>124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6" t="s">
        <v>83</v>
      </c>
      <c r="BK166" s="145">
        <f>ROUND(I166*H166,2)</f>
        <v>0</v>
      </c>
      <c r="BL166" s="16" t="s">
        <v>130</v>
      </c>
      <c r="BM166" s="144" t="s">
        <v>178</v>
      </c>
    </row>
    <row r="167" spans="2:65" s="1" customFormat="1" ht="19.5">
      <c r="B167" s="31"/>
      <c r="D167" s="146" t="s">
        <v>131</v>
      </c>
      <c r="F167" s="147" t="s">
        <v>179</v>
      </c>
      <c r="I167" s="148"/>
      <c r="L167" s="31"/>
      <c r="M167" s="149"/>
      <c r="T167" s="55"/>
      <c r="AT167" s="16" t="s">
        <v>131</v>
      </c>
      <c r="AU167" s="16" t="s">
        <v>87</v>
      </c>
    </row>
    <row r="168" spans="2:65" s="1" customFormat="1" ht="11.25">
      <c r="B168" s="31"/>
      <c r="D168" s="150" t="s">
        <v>133</v>
      </c>
      <c r="F168" s="151" t="s">
        <v>180</v>
      </c>
      <c r="I168" s="148"/>
      <c r="L168" s="31"/>
      <c r="M168" s="149"/>
      <c r="T168" s="55"/>
      <c r="AT168" s="16" t="s">
        <v>133</v>
      </c>
      <c r="AU168" s="16" t="s">
        <v>87</v>
      </c>
    </row>
    <row r="169" spans="2:65" s="1" customFormat="1" ht="33" customHeight="1">
      <c r="B169" s="31"/>
      <c r="C169" s="132" t="s">
        <v>181</v>
      </c>
      <c r="D169" s="132" t="s">
        <v>126</v>
      </c>
      <c r="E169" s="133" t="s">
        <v>182</v>
      </c>
      <c r="F169" s="134" t="s">
        <v>183</v>
      </c>
      <c r="G169" s="135" t="s">
        <v>184</v>
      </c>
      <c r="H169" s="136">
        <v>2</v>
      </c>
      <c r="I169" s="137"/>
      <c r="J169" s="138">
        <f>ROUND(I169*H169,2)</f>
        <v>0</v>
      </c>
      <c r="K169" s="139"/>
      <c r="L169" s="31"/>
      <c r="M169" s="140" t="s">
        <v>1</v>
      </c>
      <c r="N169" s="141" t="s">
        <v>43</v>
      </c>
      <c r="P169" s="142">
        <f>O169*H169</f>
        <v>0</v>
      </c>
      <c r="Q169" s="142">
        <v>0</v>
      </c>
      <c r="R169" s="142">
        <f>Q169*H169</f>
        <v>0</v>
      </c>
      <c r="S169" s="142">
        <v>0</v>
      </c>
      <c r="T169" s="143">
        <f>S169*H169</f>
        <v>0</v>
      </c>
      <c r="AR169" s="144" t="s">
        <v>130</v>
      </c>
      <c r="AT169" s="144" t="s">
        <v>126</v>
      </c>
      <c r="AU169" s="144" t="s">
        <v>87</v>
      </c>
      <c r="AY169" s="16" t="s">
        <v>124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6" t="s">
        <v>83</v>
      </c>
      <c r="BK169" s="145">
        <f>ROUND(I169*H169,2)</f>
        <v>0</v>
      </c>
      <c r="BL169" s="16" t="s">
        <v>130</v>
      </c>
      <c r="BM169" s="144" t="s">
        <v>185</v>
      </c>
    </row>
    <row r="170" spans="2:65" s="1" customFormat="1" ht="29.25">
      <c r="B170" s="31"/>
      <c r="D170" s="146" t="s">
        <v>131</v>
      </c>
      <c r="F170" s="147" t="s">
        <v>186</v>
      </c>
      <c r="I170" s="148"/>
      <c r="L170" s="31"/>
      <c r="M170" s="149"/>
      <c r="T170" s="55"/>
      <c r="AT170" s="16" t="s">
        <v>131</v>
      </c>
      <c r="AU170" s="16" t="s">
        <v>87</v>
      </c>
    </row>
    <row r="171" spans="2:65" s="1" customFormat="1" ht="11.25">
      <c r="B171" s="31"/>
      <c r="D171" s="150" t="s">
        <v>133</v>
      </c>
      <c r="F171" s="151" t="s">
        <v>187</v>
      </c>
      <c r="I171" s="148"/>
      <c r="L171" s="31"/>
      <c r="M171" s="149"/>
      <c r="T171" s="55"/>
      <c r="AT171" s="16" t="s">
        <v>133</v>
      </c>
      <c r="AU171" s="16" t="s">
        <v>87</v>
      </c>
    </row>
    <row r="172" spans="2:65" s="1" customFormat="1" ht="24.2" customHeight="1">
      <c r="B172" s="31"/>
      <c r="C172" s="132" t="s">
        <v>159</v>
      </c>
      <c r="D172" s="132" t="s">
        <v>126</v>
      </c>
      <c r="E172" s="133" t="s">
        <v>188</v>
      </c>
      <c r="F172" s="134" t="s">
        <v>189</v>
      </c>
      <c r="G172" s="135" t="s">
        <v>184</v>
      </c>
      <c r="H172" s="136">
        <v>2</v>
      </c>
      <c r="I172" s="137"/>
      <c r="J172" s="138">
        <f>ROUND(I172*H172,2)</f>
        <v>0</v>
      </c>
      <c r="K172" s="139"/>
      <c r="L172" s="31"/>
      <c r="M172" s="140" t="s">
        <v>1</v>
      </c>
      <c r="N172" s="141" t="s">
        <v>43</v>
      </c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AR172" s="144" t="s">
        <v>130</v>
      </c>
      <c r="AT172" s="144" t="s">
        <v>126</v>
      </c>
      <c r="AU172" s="144" t="s">
        <v>87</v>
      </c>
      <c r="AY172" s="16" t="s">
        <v>124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6" t="s">
        <v>83</v>
      </c>
      <c r="BK172" s="145">
        <f>ROUND(I172*H172,2)</f>
        <v>0</v>
      </c>
      <c r="BL172" s="16" t="s">
        <v>130</v>
      </c>
      <c r="BM172" s="144" t="s">
        <v>190</v>
      </c>
    </row>
    <row r="173" spans="2:65" s="1" customFormat="1" ht="19.5">
      <c r="B173" s="31"/>
      <c r="D173" s="146" t="s">
        <v>131</v>
      </c>
      <c r="F173" s="147" t="s">
        <v>191</v>
      </c>
      <c r="I173" s="148"/>
      <c r="L173" s="31"/>
      <c r="M173" s="149"/>
      <c r="T173" s="55"/>
      <c r="AT173" s="16" t="s">
        <v>131</v>
      </c>
      <c r="AU173" s="16" t="s">
        <v>87</v>
      </c>
    </row>
    <row r="174" spans="2:65" s="1" customFormat="1" ht="11.25">
      <c r="B174" s="31"/>
      <c r="D174" s="150" t="s">
        <v>133</v>
      </c>
      <c r="F174" s="151" t="s">
        <v>192</v>
      </c>
      <c r="I174" s="148"/>
      <c r="L174" s="31"/>
      <c r="M174" s="149"/>
      <c r="T174" s="55"/>
      <c r="AT174" s="16" t="s">
        <v>133</v>
      </c>
      <c r="AU174" s="16" t="s">
        <v>87</v>
      </c>
    </row>
    <row r="175" spans="2:65" s="12" customFormat="1" ht="11.25">
      <c r="B175" s="152"/>
      <c r="D175" s="146" t="s">
        <v>135</v>
      </c>
      <c r="E175" s="153" t="s">
        <v>1</v>
      </c>
      <c r="F175" s="154" t="s">
        <v>193</v>
      </c>
      <c r="H175" s="153" t="s">
        <v>1</v>
      </c>
      <c r="I175" s="155"/>
      <c r="L175" s="152"/>
      <c r="M175" s="156"/>
      <c r="T175" s="157"/>
      <c r="AT175" s="153" t="s">
        <v>135</v>
      </c>
      <c r="AU175" s="153" t="s">
        <v>87</v>
      </c>
      <c r="AV175" s="12" t="s">
        <v>83</v>
      </c>
      <c r="AW175" s="12" t="s">
        <v>34</v>
      </c>
      <c r="AX175" s="12" t="s">
        <v>78</v>
      </c>
      <c r="AY175" s="153" t="s">
        <v>124</v>
      </c>
    </row>
    <row r="176" spans="2:65" s="12" customFormat="1" ht="11.25">
      <c r="B176" s="152"/>
      <c r="D176" s="146" t="s">
        <v>135</v>
      </c>
      <c r="E176" s="153" t="s">
        <v>1</v>
      </c>
      <c r="F176" s="154" t="s">
        <v>194</v>
      </c>
      <c r="H176" s="153" t="s">
        <v>1</v>
      </c>
      <c r="I176" s="155"/>
      <c r="L176" s="152"/>
      <c r="M176" s="156"/>
      <c r="T176" s="157"/>
      <c r="AT176" s="153" t="s">
        <v>135</v>
      </c>
      <c r="AU176" s="153" t="s">
        <v>87</v>
      </c>
      <c r="AV176" s="12" t="s">
        <v>83</v>
      </c>
      <c r="AW176" s="12" t="s">
        <v>34</v>
      </c>
      <c r="AX176" s="12" t="s">
        <v>78</v>
      </c>
      <c r="AY176" s="153" t="s">
        <v>124</v>
      </c>
    </row>
    <row r="177" spans="2:65" s="13" customFormat="1" ht="11.25">
      <c r="B177" s="158"/>
      <c r="D177" s="146" t="s">
        <v>135</v>
      </c>
      <c r="E177" s="159" t="s">
        <v>1</v>
      </c>
      <c r="F177" s="160" t="s">
        <v>87</v>
      </c>
      <c r="H177" s="161">
        <v>2</v>
      </c>
      <c r="I177" s="162"/>
      <c r="L177" s="158"/>
      <c r="M177" s="163"/>
      <c r="T177" s="164"/>
      <c r="AT177" s="159" t="s">
        <v>135</v>
      </c>
      <c r="AU177" s="159" t="s">
        <v>87</v>
      </c>
      <c r="AV177" s="13" t="s">
        <v>87</v>
      </c>
      <c r="AW177" s="13" t="s">
        <v>34</v>
      </c>
      <c r="AX177" s="13" t="s">
        <v>78</v>
      </c>
      <c r="AY177" s="159" t="s">
        <v>124</v>
      </c>
    </row>
    <row r="178" spans="2:65" s="14" customFormat="1" ht="11.25">
      <c r="B178" s="165"/>
      <c r="D178" s="146" t="s">
        <v>135</v>
      </c>
      <c r="E178" s="166" t="s">
        <v>1</v>
      </c>
      <c r="F178" s="167" t="s">
        <v>141</v>
      </c>
      <c r="H178" s="168">
        <v>2</v>
      </c>
      <c r="I178" s="169"/>
      <c r="L178" s="165"/>
      <c r="M178" s="170"/>
      <c r="T178" s="171"/>
      <c r="AT178" s="166" t="s">
        <v>135</v>
      </c>
      <c r="AU178" s="166" t="s">
        <v>87</v>
      </c>
      <c r="AV178" s="14" t="s">
        <v>130</v>
      </c>
      <c r="AW178" s="14" t="s">
        <v>34</v>
      </c>
      <c r="AX178" s="14" t="s">
        <v>83</v>
      </c>
      <c r="AY178" s="166" t="s">
        <v>124</v>
      </c>
    </row>
    <row r="179" spans="2:65" s="1" customFormat="1" ht="24.2" customHeight="1">
      <c r="B179" s="31"/>
      <c r="C179" s="132" t="s">
        <v>195</v>
      </c>
      <c r="D179" s="132" t="s">
        <v>126</v>
      </c>
      <c r="E179" s="133" t="s">
        <v>196</v>
      </c>
      <c r="F179" s="134" t="s">
        <v>197</v>
      </c>
      <c r="G179" s="135" t="s">
        <v>184</v>
      </c>
      <c r="H179" s="136">
        <v>2</v>
      </c>
      <c r="I179" s="137"/>
      <c r="J179" s="138">
        <f>ROUND(I179*H179,2)</f>
        <v>0</v>
      </c>
      <c r="K179" s="139"/>
      <c r="L179" s="31"/>
      <c r="M179" s="140" t="s">
        <v>1</v>
      </c>
      <c r="N179" s="141" t="s">
        <v>43</v>
      </c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130</v>
      </c>
      <c r="AT179" s="144" t="s">
        <v>126</v>
      </c>
      <c r="AU179" s="144" t="s">
        <v>87</v>
      </c>
      <c r="AY179" s="16" t="s">
        <v>124</v>
      </c>
      <c r="BE179" s="145">
        <f>IF(N179="základní",J179,0)</f>
        <v>0</v>
      </c>
      <c r="BF179" s="145">
        <f>IF(N179="snížená",J179,0)</f>
        <v>0</v>
      </c>
      <c r="BG179" s="145">
        <f>IF(N179="zákl. přenesená",J179,0)</f>
        <v>0</v>
      </c>
      <c r="BH179" s="145">
        <f>IF(N179="sníž. přenesená",J179,0)</f>
        <v>0</v>
      </c>
      <c r="BI179" s="145">
        <f>IF(N179="nulová",J179,0)</f>
        <v>0</v>
      </c>
      <c r="BJ179" s="16" t="s">
        <v>83</v>
      </c>
      <c r="BK179" s="145">
        <f>ROUND(I179*H179,2)</f>
        <v>0</v>
      </c>
      <c r="BL179" s="16" t="s">
        <v>130</v>
      </c>
      <c r="BM179" s="144" t="s">
        <v>198</v>
      </c>
    </row>
    <row r="180" spans="2:65" s="1" customFormat="1" ht="11.25">
      <c r="B180" s="31"/>
      <c r="D180" s="146" t="s">
        <v>131</v>
      </c>
      <c r="F180" s="147" t="s">
        <v>199</v>
      </c>
      <c r="I180" s="148"/>
      <c r="L180" s="31"/>
      <c r="M180" s="149"/>
      <c r="T180" s="55"/>
      <c r="AT180" s="16" t="s">
        <v>131</v>
      </c>
      <c r="AU180" s="16" t="s">
        <v>87</v>
      </c>
    </row>
    <row r="181" spans="2:65" s="1" customFormat="1" ht="11.25">
      <c r="B181" s="31"/>
      <c r="D181" s="150" t="s">
        <v>133</v>
      </c>
      <c r="F181" s="151" t="s">
        <v>200</v>
      </c>
      <c r="I181" s="148"/>
      <c r="L181" s="31"/>
      <c r="M181" s="149"/>
      <c r="T181" s="55"/>
      <c r="AT181" s="16" t="s">
        <v>133</v>
      </c>
      <c r="AU181" s="16" t="s">
        <v>87</v>
      </c>
    </row>
    <row r="182" spans="2:65" s="1" customFormat="1" ht="21.75" customHeight="1">
      <c r="B182" s="31"/>
      <c r="C182" s="172" t="s">
        <v>167</v>
      </c>
      <c r="D182" s="172" t="s">
        <v>163</v>
      </c>
      <c r="E182" s="173" t="s">
        <v>201</v>
      </c>
      <c r="F182" s="174" t="s">
        <v>202</v>
      </c>
      <c r="G182" s="175" t="s">
        <v>184</v>
      </c>
      <c r="H182" s="176">
        <v>6</v>
      </c>
      <c r="I182" s="177"/>
      <c r="J182" s="178">
        <f>ROUND(I182*H182,2)</f>
        <v>0</v>
      </c>
      <c r="K182" s="179"/>
      <c r="L182" s="180"/>
      <c r="M182" s="181" t="s">
        <v>1</v>
      </c>
      <c r="N182" s="182" t="s">
        <v>43</v>
      </c>
      <c r="P182" s="142">
        <f>O182*H182</f>
        <v>0</v>
      </c>
      <c r="Q182" s="142">
        <v>0</v>
      </c>
      <c r="R182" s="142">
        <f>Q182*H182</f>
        <v>0</v>
      </c>
      <c r="S182" s="142">
        <v>0</v>
      </c>
      <c r="T182" s="143">
        <f>S182*H182</f>
        <v>0</v>
      </c>
      <c r="AR182" s="144" t="s">
        <v>152</v>
      </c>
      <c r="AT182" s="144" t="s">
        <v>163</v>
      </c>
      <c r="AU182" s="144" t="s">
        <v>87</v>
      </c>
      <c r="AY182" s="16" t="s">
        <v>124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6" t="s">
        <v>83</v>
      </c>
      <c r="BK182" s="145">
        <f>ROUND(I182*H182,2)</f>
        <v>0</v>
      </c>
      <c r="BL182" s="16" t="s">
        <v>130</v>
      </c>
      <c r="BM182" s="144" t="s">
        <v>203</v>
      </c>
    </row>
    <row r="183" spans="2:65" s="1" customFormat="1" ht="11.25">
      <c r="B183" s="31"/>
      <c r="D183" s="146" t="s">
        <v>131</v>
      </c>
      <c r="F183" s="147" t="s">
        <v>202</v>
      </c>
      <c r="I183" s="148"/>
      <c r="L183" s="31"/>
      <c r="M183" s="149"/>
      <c r="T183" s="55"/>
      <c r="AT183" s="16" t="s">
        <v>131</v>
      </c>
      <c r="AU183" s="16" t="s">
        <v>87</v>
      </c>
    </row>
    <row r="184" spans="2:65" s="13" customFormat="1" ht="11.25">
      <c r="B184" s="158"/>
      <c r="D184" s="146" t="s">
        <v>135</v>
      </c>
      <c r="E184" s="159" t="s">
        <v>1</v>
      </c>
      <c r="F184" s="160" t="s">
        <v>204</v>
      </c>
      <c r="H184" s="161">
        <v>6</v>
      </c>
      <c r="I184" s="162"/>
      <c r="L184" s="158"/>
      <c r="M184" s="163"/>
      <c r="T184" s="164"/>
      <c r="AT184" s="159" t="s">
        <v>135</v>
      </c>
      <c r="AU184" s="159" t="s">
        <v>87</v>
      </c>
      <c r="AV184" s="13" t="s">
        <v>87</v>
      </c>
      <c r="AW184" s="13" t="s">
        <v>34</v>
      </c>
      <c r="AX184" s="13" t="s">
        <v>78</v>
      </c>
      <c r="AY184" s="159" t="s">
        <v>124</v>
      </c>
    </row>
    <row r="185" spans="2:65" s="14" customFormat="1" ht="11.25">
      <c r="B185" s="165"/>
      <c r="D185" s="146" t="s">
        <v>135</v>
      </c>
      <c r="E185" s="166" t="s">
        <v>1</v>
      </c>
      <c r="F185" s="167" t="s">
        <v>141</v>
      </c>
      <c r="H185" s="168">
        <v>6</v>
      </c>
      <c r="I185" s="169"/>
      <c r="L185" s="165"/>
      <c r="M185" s="170"/>
      <c r="T185" s="171"/>
      <c r="AT185" s="166" t="s">
        <v>135</v>
      </c>
      <c r="AU185" s="166" t="s">
        <v>87</v>
      </c>
      <c r="AV185" s="14" t="s">
        <v>130</v>
      </c>
      <c r="AW185" s="14" t="s">
        <v>34</v>
      </c>
      <c r="AX185" s="14" t="s">
        <v>83</v>
      </c>
      <c r="AY185" s="166" t="s">
        <v>124</v>
      </c>
    </row>
    <row r="186" spans="2:65" s="1" customFormat="1" ht="37.9" customHeight="1">
      <c r="B186" s="31"/>
      <c r="C186" s="132" t="s">
        <v>205</v>
      </c>
      <c r="D186" s="132" t="s">
        <v>126</v>
      </c>
      <c r="E186" s="133" t="s">
        <v>206</v>
      </c>
      <c r="F186" s="134" t="s">
        <v>207</v>
      </c>
      <c r="G186" s="135" t="s">
        <v>184</v>
      </c>
      <c r="H186" s="136">
        <v>2</v>
      </c>
      <c r="I186" s="137"/>
      <c r="J186" s="138">
        <f>ROUND(I186*H186,2)</f>
        <v>0</v>
      </c>
      <c r="K186" s="139"/>
      <c r="L186" s="31"/>
      <c r="M186" s="140" t="s">
        <v>1</v>
      </c>
      <c r="N186" s="141" t="s">
        <v>43</v>
      </c>
      <c r="P186" s="142">
        <f>O186*H186</f>
        <v>0</v>
      </c>
      <c r="Q186" s="142">
        <v>0</v>
      </c>
      <c r="R186" s="142">
        <f>Q186*H186</f>
        <v>0</v>
      </c>
      <c r="S186" s="142">
        <v>0</v>
      </c>
      <c r="T186" s="143">
        <f>S186*H186</f>
        <v>0</v>
      </c>
      <c r="AR186" s="144" t="s">
        <v>130</v>
      </c>
      <c r="AT186" s="144" t="s">
        <v>126</v>
      </c>
      <c r="AU186" s="144" t="s">
        <v>87</v>
      </c>
      <c r="AY186" s="16" t="s">
        <v>124</v>
      </c>
      <c r="BE186" s="145">
        <f>IF(N186="základní",J186,0)</f>
        <v>0</v>
      </c>
      <c r="BF186" s="145">
        <f>IF(N186="snížená",J186,0)</f>
        <v>0</v>
      </c>
      <c r="BG186" s="145">
        <f>IF(N186="zákl. přenesená",J186,0)</f>
        <v>0</v>
      </c>
      <c r="BH186" s="145">
        <f>IF(N186="sníž. přenesená",J186,0)</f>
        <v>0</v>
      </c>
      <c r="BI186" s="145">
        <f>IF(N186="nulová",J186,0)</f>
        <v>0</v>
      </c>
      <c r="BJ186" s="16" t="s">
        <v>83</v>
      </c>
      <c r="BK186" s="145">
        <f>ROUND(I186*H186,2)</f>
        <v>0</v>
      </c>
      <c r="BL186" s="16" t="s">
        <v>130</v>
      </c>
      <c r="BM186" s="144" t="s">
        <v>208</v>
      </c>
    </row>
    <row r="187" spans="2:65" s="1" customFormat="1" ht="19.5">
      <c r="B187" s="31"/>
      <c r="D187" s="146" t="s">
        <v>131</v>
      </c>
      <c r="F187" s="147" t="s">
        <v>209</v>
      </c>
      <c r="I187" s="148"/>
      <c r="L187" s="31"/>
      <c r="M187" s="149"/>
      <c r="T187" s="55"/>
      <c r="AT187" s="16" t="s">
        <v>131</v>
      </c>
      <c r="AU187" s="16" t="s">
        <v>87</v>
      </c>
    </row>
    <row r="188" spans="2:65" s="1" customFormat="1" ht="11.25">
      <c r="B188" s="31"/>
      <c r="D188" s="150" t="s">
        <v>133</v>
      </c>
      <c r="F188" s="151" t="s">
        <v>210</v>
      </c>
      <c r="I188" s="148"/>
      <c r="L188" s="31"/>
      <c r="M188" s="149"/>
      <c r="T188" s="55"/>
      <c r="AT188" s="16" t="s">
        <v>133</v>
      </c>
      <c r="AU188" s="16" t="s">
        <v>87</v>
      </c>
    </row>
    <row r="189" spans="2:65" s="12" customFormat="1" ht="11.25">
      <c r="B189" s="152"/>
      <c r="D189" s="146" t="s">
        <v>135</v>
      </c>
      <c r="E189" s="153" t="s">
        <v>1</v>
      </c>
      <c r="F189" s="154" t="s">
        <v>211</v>
      </c>
      <c r="H189" s="153" t="s">
        <v>1</v>
      </c>
      <c r="I189" s="155"/>
      <c r="L189" s="152"/>
      <c r="M189" s="156"/>
      <c r="T189" s="157"/>
      <c r="AT189" s="153" t="s">
        <v>135</v>
      </c>
      <c r="AU189" s="153" t="s">
        <v>87</v>
      </c>
      <c r="AV189" s="12" t="s">
        <v>83</v>
      </c>
      <c r="AW189" s="12" t="s">
        <v>34</v>
      </c>
      <c r="AX189" s="12" t="s">
        <v>78</v>
      </c>
      <c r="AY189" s="153" t="s">
        <v>124</v>
      </c>
    </row>
    <row r="190" spans="2:65" s="13" customFormat="1" ht="11.25">
      <c r="B190" s="158"/>
      <c r="D190" s="146" t="s">
        <v>135</v>
      </c>
      <c r="E190" s="159" t="s">
        <v>1</v>
      </c>
      <c r="F190" s="160" t="s">
        <v>87</v>
      </c>
      <c r="H190" s="161">
        <v>2</v>
      </c>
      <c r="I190" s="162"/>
      <c r="L190" s="158"/>
      <c r="M190" s="163"/>
      <c r="T190" s="164"/>
      <c r="AT190" s="159" t="s">
        <v>135</v>
      </c>
      <c r="AU190" s="159" t="s">
        <v>87</v>
      </c>
      <c r="AV190" s="13" t="s">
        <v>87</v>
      </c>
      <c r="AW190" s="13" t="s">
        <v>34</v>
      </c>
      <c r="AX190" s="13" t="s">
        <v>78</v>
      </c>
      <c r="AY190" s="159" t="s">
        <v>124</v>
      </c>
    </row>
    <row r="191" spans="2:65" s="14" customFormat="1" ht="11.25">
      <c r="B191" s="165"/>
      <c r="D191" s="146" t="s">
        <v>135</v>
      </c>
      <c r="E191" s="166" t="s">
        <v>1</v>
      </c>
      <c r="F191" s="167" t="s">
        <v>141</v>
      </c>
      <c r="H191" s="168">
        <v>2</v>
      </c>
      <c r="I191" s="169"/>
      <c r="L191" s="165"/>
      <c r="M191" s="170"/>
      <c r="T191" s="171"/>
      <c r="AT191" s="166" t="s">
        <v>135</v>
      </c>
      <c r="AU191" s="166" t="s">
        <v>87</v>
      </c>
      <c r="AV191" s="14" t="s">
        <v>130</v>
      </c>
      <c r="AW191" s="14" t="s">
        <v>34</v>
      </c>
      <c r="AX191" s="14" t="s">
        <v>83</v>
      </c>
      <c r="AY191" s="166" t="s">
        <v>124</v>
      </c>
    </row>
    <row r="192" spans="2:65" s="1" customFormat="1" ht="24.2" customHeight="1">
      <c r="B192" s="31"/>
      <c r="C192" s="132" t="s">
        <v>172</v>
      </c>
      <c r="D192" s="132" t="s">
        <v>126</v>
      </c>
      <c r="E192" s="133" t="s">
        <v>212</v>
      </c>
      <c r="F192" s="134" t="s">
        <v>213</v>
      </c>
      <c r="G192" s="135" t="s">
        <v>184</v>
      </c>
      <c r="H192" s="136">
        <v>6</v>
      </c>
      <c r="I192" s="137"/>
      <c r="J192" s="138">
        <f>ROUND(I192*H192,2)</f>
        <v>0</v>
      </c>
      <c r="K192" s="139"/>
      <c r="L192" s="31"/>
      <c r="M192" s="140" t="s">
        <v>1</v>
      </c>
      <c r="N192" s="141" t="s">
        <v>43</v>
      </c>
      <c r="P192" s="142">
        <f>O192*H192</f>
        <v>0</v>
      </c>
      <c r="Q192" s="142">
        <v>0</v>
      </c>
      <c r="R192" s="142">
        <f>Q192*H192</f>
        <v>0</v>
      </c>
      <c r="S192" s="142">
        <v>0</v>
      </c>
      <c r="T192" s="143">
        <f>S192*H192</f>
        <v>0</v>
      </c>
      <c r="AR192" s="144" t="s">
        <v>130</v>
      </c>
      <c r="AT192" s="144" t="s">
        <v>126</v>
      </c>
      <c r="AU192" s="144" t="s">
        <v>87</v>
      </c>
      <c r="AY192" s="16" t="s">
        <v>124</v>
      </c>
      <c r="BE192" s="145">
        <f>IF(N192="základní",J192,0)</f>
        <v>0</v>
      </c>
      <c r="BF192" s="145">
        <f>IF(N192="snížená",J192,0)</f>
        <v>0</v>
      </c>
      <c r="BG192" s="145">
        <f>IF(N192="zákl. přenesená",J192,0)</f>
        <v>0</v>
      </c>
      <c r="BH192" s="145">
        <f>IF(N192="sníž. přenesená",J192,0)</f>
        <v>0</v>
      </c>
      <c r="BI192" s="145">
        <f>IF(N192="nulová",J192,0)</f>
        <v>0</v>
      </c>
      <c r="BJ192" s="16" t="s">
        <v>83</v>
      </c>
      <c r="BK192" s="145">
        <f>ROUND(I192*H192,2)</f>
        <v>0</v>
      </c>
      <c r="BL192" s="16" t="s">
        <v>130</v>
      </c>
      <c r="BM192" s="144" t="s">
        <v>214</v>
      </c>
    </row>
    <row r="193" spans="2:65" s="1" customFormat="1" ht="29.25">
      <c r="B193" s="31"/>
      <c r="D193" s="146" t="s">
        <v>131</v>
      </c>
      <c r="F193" s="147" t="s">
        <v>215</v>
      </c>
      <c r="I193" s="148"/>
      <c r="L193" s="31"/>
      <c r="M193" s="149"/>
      <c r="T193" s="55"/>
      <c r="AT193" s="16" t="s">
        <v>131</v>
      </c>
      <c r="AU193" s="16" t="s">
        <v>87</v>
      </c>
    </row>
    <row r="194" spans="2:65" s="1" customFormat="1" ht="11.25">
      <c r="B194" s="31"/>
      <c r="D194" s="150" t="s">
        <v>133</v>
      </c>
      <c r="F194" s="151" t="s">
        <v>216</v>
      </c>
      <c r="I194" s="148"/>
      <c r="L194" s="31"/>
      <c r="M194" s="149"/>
      <c r="T194" s="55"/>
      <c r="AT194" s="16" t="s">
        <v>133</v>
      </c>
      <c r="AU194" s="16" t="s">
        <v>87</v>
      </c>
    </row>
    <row r="195" spans="2:65" s="1" customFormat="1" ht="24.2" customHeight="1">
      <c r="B195" s="31"/>
      <c r="C195" s="132" t="s">
        <v>8</v>
      </c>
      <c r="D195" s="132" t="s">
        <v>126</v>
      </c>
      <c r="E195" s="133" t="s">
        <v>217</v>
      </c>
      <c r="F195" s="134" t="s">
        <v>218</v>
      </c>
      <c r="G195" s="135" t="s">
        <v>184</v>
      </c>
      <c r="H195" s="136">
        <v>3</v>
      </c>
      <c r="I195" s="137"/>
      <c r="J195" s="138">
        <f>ROUND(I195*H195,2)</f>
        <v>0</v>
      </c>
      <c r="K195" s="139"/>
      <c r="L195" s="31"/>
      <c r="M195" s="140" t="s">
        <v>1</v>
      </c>
      <c r="N195" s="141" t="s">
        <v>43</v>
      </c>
      <c r="P195" s="142">
        <f>O195*H195</f>
        <v>0</v>
      </c>
      <c r="Q195" s="142">
        <v>0</v>
      </c>
      <c r="R195" s="142">
        <f>Q195*H195</f>
        <v>0</v>
      </c>
      <c r="S195" s="142">
        <v>0</v>
      </c>
      <c r="T195" s="143">
        <f>S195*H195</f>
        <v>0</v>
      </c>
      <c r="AR195" s="144" t="s">
        <v>130</v>
      </c>
      <c r="AT195" s="144" t="s">
        <v>126</v>
      </c>
      <c r="AU195" s="144" t="s">
        <v>87</v>
      </c>
      <c r="AY195" s="16" t="s">
        <v>124</v>
      </c>
      <c r="BE195" s="145">
        <f>IF(N195="základní",J195,0)</f>
        <v>0</v>
      </c>
      <c r="BF195" s="145">
        <f>IF(N195="snížená",J195,0)</f>
        <v>0</v>
      </c>
      <c r="BG195" s="145">
        <f>IF(N195="zákl. přenesená",J195,0)</f>
        <v>0</v>
      </c>
      <c r="BH195" s="145">
        <f>IF(N195="sníž. přenesená",J195,0)</f>
        <v>0</v>
      </c>
      <c r="BI195" s="145">
        <f>IF(N195="nulová",J195,0)</f>
        <v>0</v>
      </c>
      <c r="BJ195" s="16" t="s">
        <v>83</v>
      </c>
      <c r="BK195" s="145">
        <f>ROUND(I195*H195,2)</f>
        <v>0</v>
      </c>
      <c r="BL195" s="16" t="s">
        <v>130</v>
      </c>
      <c r="BM195" s="144" t="s">
        <v>219</v>
      </c>
    </row>
    <row r="196" spans="2:65" s="1" customFormat="1" ht="29.25">
      <c r="B196" s="31"/>
      <c r="D196" s="146" t="s">
        <v>131</v>
      </c>
      <c r="F196" s="147" t="s">
        <v>220</v>
      </c>
      <c r="I196" s="148"/>
      <c r="L196" s="31"/>
      <c r="M196" s="149"/>
      <c r="T196" s="55"/>
      <c r="AT196" s="16" t="s">
        <v>131</v>
      </c>
      <c r="AU196" s="16" t="s">
        <v>87</v>
      </c>
    </row>
    <row r="197" spans="2:65" s="1" customFormat="1" ht="11.25">
      <c r="B197" s="31"/>
      <c r="D197" s="150" t="s">
        <v>133</v>
      </c>
      <c r="F197" s="151" t="s">
        <v>221</v>
      </c>
      <c r="I197" s="148"/>
      <c r="L197" s="31"/>
      <c r="M197" s="149"/>
      <c r="T197" s="55"/>
      <c r="AT197" s="16" t="s">
        <v>133</v>
      </c>
      <c r="AU197" s="16" t="s">
        <v>87</v>
      </c>
    </row>
    <row r="198" spans="2:65" s="1" customFormat="1" ht="24.2" customHeight="1">
      <c r="B198" s="31"/>
      <c r="C198" s="132" t="s">
        <v>178</v>
      </c>
      <c r="D198" s="132" t="s">
        <v>126</v>
      </c>
      <c r="E198" s="133" t="s">
        <v>222</v>
      </c>
      <c r="F198" s="134" t="s">
        <v>223</v>
      </c>
      <c r="G198" s="135" t="s">
        <v>184</v>
      </c>
      <c r="H198" s="136">
        <v>6</v>
      </c>
      <c r="I198" s="137"/>
      <c r="J198" s="138">
        <f>ROUND(I198*H198,2)</f>
        <v>0</v>
      </c>
      <c r="K198" s="139"/>
      <c r="L198" s="31"/>
      <c r="M198" s="140" t="s">
        <v>1</v>
      </c>
      <c r="N198" s="141" t="s">
        <v>43</v>
      </c>
      <c r="P198" s="142">
        <f>O198*H198</f>
        <v>0</v>
      </c>
      <c r="Q198" s="142">
        <v>0</v>
      </c>
      <c r="R198" s="142">
        <f>Q198*H198</f>
        <v>0</v>
      </c>
      <c r="S198" s="142">
        <v>0</v>
      </c>
      <c r="T198" s="143">
        <f>S198*H198</f>
        <v>0</v>
      </c>
      <c r="AR198" s="144" t="s">
        <v>130</v>
      </c>
      <c r="AT198" s="144" t="s">
        <v>126</v>
      </c>
      <c r="AU198" s="144" t="s">
        <v>87</v>
      </c>
      <c r="AY198" s="16" t="s">
        <v>124</v>
      </c>
      <c r="BE198" s="145">
        <f>IF(N198="základní",J198,0)</f>
        <v>0</v>
      </c>
      <c r="BF198" s="145">
        <f>IF(N198="snížená",J198,0)</f>
        <v>0</v>
      </c>
      <c r="BG198" s="145">
        <f>IF(N198="zákl. přenesená",J198,0)</f>
        <v>0</v>
      </c>
      <c r="BH198" s="145">
        <f>IF(N198="sníž. přenesená",J198,0)</f>
        <v>0</v>
      </c>
      <c r="BI198" s="145">
        <f>IF(N198="nulová",J198,0)</f>
        <v>0</v>
      </c>
      <c r="BJ198" s="16" t="s">
        <v>83</v>
      </c>
      <c r="BK198" s="145">
        <f>ROUND(I198*H198,2)</f>
        <v>0</v>
      </c>
      <c r="BL198" s="16" t="s">
        <v>130</v>
      </c>
      <c r="BM198" s="144" t="s">
        <v>224</v>
      </c>
    </row>
    <row r="199" spans="2:65" s="1" customFormat="1" ht="29.25">
      <c r="B199" s="31"/>
      <c r="D199" s="146" t="s">
        <v>131</v>
      </c>
      <c r="F199" s="147" t="s">
        <v>225</v>
      </c>
      <c r="I199" s="148"/>
      <c r="L199" s="31"/>
      <c r="M199" s="149"/>
      <c r="T199" s="55"/>
      <c r="AT199" s="16" t="s">
        <v>131</v>
      </c>
      <c r="AU199" s="16" t="s">
        <v>87</v>
      </c>
    </row>
    <row r="200" spans="2:65" s="1" customFormat="1" ht="11.25">
      <c r="B200" s="31"/>
      <c r="D200" s="150" t="s">
        <v>133</v>
      </c>
      <c r="F200" s="151" t="s">
        <v>226</v>
      </c>
      <c r="I200" s="148"/>
      <c r="L200" s="31"/>
      <c r="M200" s="149"/>
      <c r="T200" s="55"/>
      <c r="AT200" s="16" t="s">
        <v>133</v>
      </c>
      <c r="AU200" s="16" t="s">
        <v>87</v>
      </c>
    </row>
    <row r="201" spans="2:65" s="11" customFormat="1" ht="22.9" customHeight="1">
      <c r="B201" s="120"/>
      <c r="D201" s="121" t="s">
        <v>77</v>
      </c>
      <c r="E201" s="130" t="s">
        <v>152</v>
      </c>
      <c r="F201" s="130" t="s">
        <v>227</v>
      </c>
      <c r="I201" s="123"/>
      <c r="J201" s="131">
        <f>BK201</f>
        <v>0</v>
      </c>
      <c r="L201" s="120"/>
      <c r="M201" s="125"/>
      <c r="P201" s="126">
        <f>SUM(P202:P215)</f>
        <v>0</v>
      </c>
      <c r="R201" s="126">
        <f>SUM(R202:R215)</f>
        <v>0</v>
      </c>
      <c r="T201" s="127">
        <f>SUM(T202:T215)</f>
        <v>0</v>
      </c>
      <c r="AR201" s="121" t="s">
        <v>83</v>
      </c>
      <c r="AT201" s="128" t="s">
        <v>77</v>
      </c>
      <c r="AU201" s="128" t="s">
        <v>83</v>
      </c>
      <c r="AY201" s="121" t="s">
        <v>124</v>
      </c>
      <c r="BK201" s="129">
        <f>SUM(BK202:BK215)</f>
        <v>0</v>
      </c>
    </row>
    <row r="202" spans="2:65" s="1" customFormat="1" ht="33" customHeight="1">
      <c r="B202" s="31"/>
      <c r="C202" s="132" t="s">
        <v>228</v>
      </c>
      <c r="D202" s="132" t="s">
        <v>126</v>
      </c>
      <c r="E202" s="133" t="s">
        <v>229</v>
      </c>
      <c r="F202" s="134" t="s">
        <v>230</v>
      </c>
      <c r="G202" s="135" t="s">
        <v>231</v>
      </c>
      <c r="H202" s="136">
        <v>240</v>
      </c>
      <c r="I202" s="137"/>
      <c r="J202" s="138">
        <f>ROUND(I202*H202,2)</f>
        <v>0</v>
      </c>
      <c r="K202" s="139"/>
      <c r="L202" s="31"/>
      <c r="M202" s="140" t="s">
        <v>1</v>
      </c>
      <c r="N202" s="141" t="s">
        <v>43</v>
      </c>
      <c r="P202" s="142">
        <f>O202*H202</f>
        <v>0</v>
      </c>
      <c r="Q202" s="142">
        <v>0</v>
      </c>
      <c r="R202" s="142">
        <f>Q202*H202</f>
        <v>0</v>
      </c>
      <c r="S202" s="142">
        <v>0</v>
      </c>
      <c r="T202" s="143">
        <f>S202*H202</f>
        <v>0</v>
      </c>
      <c r="AR202" s="144" t="s">
        <v>130</v>
      </c>
      <c r="AT202" s="144" t="s">
        <v>126</v>
      </c>
      <c r="AU202" s="144" t="s">
        <v>87</v>
      </c>
      <c r="AY202" s="16" t="s">
        <v>124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6" t="s">
        <v>83</v>
      </c>
      <c r="BK202" s="145">
        <f>ROUND(I202*H202,2)</f>
        <v>0</v>
      </c>
      <c r="BL202" s="16" t="s">
        <v>130</v>
      </c>
      <c r="BM202" s="144" t="s">
        <v>232</v>
      </c>
    </row>
    <row r="203" spans="2:65" s="1" customFormat="1" ht="29.25">
      <c r="B203" s="31"/>
      <c r="D203" s="146" t="s">
        <v>131</v>
      </c>
      <c r="F203" s="147" t="s">
        <v>233</v>
      </c>
      <c r="I203" s="148"/>
      <c r="L203" s="31"/>
      <c r="M203" s="149"/>
      <c r="T203" s="55"/>
      <c r="AT203" s="16" t="s">
        <v>131</v>
      </c>
      <c r="AU203" s="16" t="s">
        <v>87</v>
      </c>
    </row>
    <row r="204" spans="2:65" s="1" customFormat="1" ht="11.25">
      <c r="B204" s="31"/>
      <c r="D204" s="150" t="s">
        <v>133</v>
      </c>
      <c r="F204" s="151" t="s">
        <v>234</v>
      </c>
      <c r="I204" s="148"/>
      <c r="L204" s="31"/>
      <c r="M204" s="149"/>
      <c r="T204" s="55"/>
      <c r="AT204" s="16" t="s">
        <v>133</v>
      </c>
      <c r="AU204" s="16" t="s">
        <v>87</v>
      </c>
    </row>
    <row r="205" spans="2:65" s="12" customFormat="1" ht="11.25">
      <c r="B205" s="152"/>
      <c r="D205" s="146" t="s">
        <v>135</v>
      </c>
      <c r="E205" s="153" t="s">
        <v>1</v>
      </c>
      <c r="F205" s="154" t="s">
        <v>235</v>
      </c>
      <c r="H205" s="153" t="s">
        <v>1</v>
      </c>
      <c r="I205" s="155"/>
      <c r="L205" s="152"/>
      <c r="M205" s="156"/>
      <c r="T205" s="157"/>
      <c r="AT205" s="153" t="s">
        <v>135</v>
      </c>
      <c r="AU205" s="153" t="s">
        <v>87</v>
      </c>
      <c r="AV205" s="12" t="s">
        <v>83</v>
      </c>
      <c r="AW205" s="12" t="s">
        <v>34</v>
      </c>
      <c r="AX205" s="12" t="s">
        <v>78</v>
      </c>
      <c r="AY205" s="153" t="s">
        <v>124</v>
      </c>
    </row>
    <row r="206" spans="2:65" s="13" customFormat="1" ht="11.25">
      <c r="B206" s="158"/>
      <c r="D206" s="146" t="s">
        <v>135</v>
      </c>
      <c r="E206" s="159" t="s">
        <v>1</v>
      </c>
      <c r="F206" s="160" t="s">
        <v>236</v>
      </c>
      <c r="H206" s="161">
        <v>240</v>
      </c>
      <c r="I206" s="162"/>
      <c r="L206" s="158"/>
      <c r="M206" s="163"/>
      <c r="T206" s="164"/>
      <c r="AT206" s="159" t="s">
        <v>135</v>
      </c>
      <c r="AU206" s="159" t="s">
        <v>87</v>
      </c>
      <c r="AV206" s="13" t="s">
        <v>87</v>
      </c>
      <c r="AW206" s="13" t="s">
        <v>34</v>
      </c>
      <c r="AX206" s="13" t="s">
        <v>78</v>
      </c>
      <c r="AY206" s="159" t="s">
        <v>124</v>
      </c>
    </row>
    <row r="207" spans="2:65" s="14" customFormat="1" ht="11.25">
      <c r="B207" s="165"/>
      <c r="D207" s="146" t="s">
        <v>135</v>
      </c>
      <c r="E207" s="166" t="s">
        <v>1</v>
      </c>
      <c r="F207" s="167" t="s">
        <v>141</v>
      </c>
      <c r="H207" s="168">
        <v>240</v>
      </c>
      <c r="I207" s="169"/>
      <c r="L207" s="165"/>
      <c r="M207" s="170"/>
      <c r="T207" s="171"/>
      <c r="AT207" s="166" t="s">
        <v>135</v>
      </c>
      <c r="AU207" s="166" t="s">
        <v>87</v>
      </c>
      <c r="AV207" s="14" t="s">
        <v>130</v>
      </c>
      <c r="AW207" s="14" t="s">
        <v>34</v>
      </c>
      <c r="AX207" s="14" t="s">
        <v>83</v>
      </c>
      <c r="AY207" s="166" t="s">
        <v>124</v>
      </c>
    </row>
    <row r="208" spans="2:65" s="1" customFormat="1" ht="16.5" customHeight="1">
      <c r="B208" s="31"/>
      <c r="C208" s="172" t="s">
        <v>185</v>
      </c>
      <c r="D208" s="172" t="s">
        <v>163</v>
      </c>
      <c r="E208" s="173" t="s">
        <v>237</v>
      </c>
      <c r="F208" s="174" t="s">
        <v>238</v>
      </c>
      <c r="G208" s="175" t="s">
        <v>231</v>
      </c>
      <c r="H208" s="176">
        <v>247.2</v>
      </c>
      <c r="I208" s="177"/>
      <c r="J208" s="178">
        <f>ROUND(I208*H208,2)</f>
        <v>0</v>
      </c>
      <c r="K208" s="179"/>
      <c r="L208" s="180"/>
      <c r="M208" s="181" t="s">
        <v>1</v>
      </c>
      <c r="N208" s="182" t="s">
        <v>43</v>
      </c>
      <c r="P208" s="142">
        <f>O208*H208</f>
        <v>0</v>
      </c>
      <c r="Q208" s="142">
        <v>0</v>
      </c>
      <c r="R208" s="142">
        <f>Q208*H208</f>
        <v>0</v>
      </c>
      <c r="S208" s="142">
        <v>0</v>
      </c>
      <c r="T208" s="143">
        <f>S208*H208</f>
        <v>0</v>
      </c>
      <c r="AR208" s="144" t="s">
        <v>152</v>
      </c>
      <c r="AT208" s="144" t="s">
        <v>163</v>
      </c>
      <c r="AU208" s="144" t="s">
        <v>87</v>
      </c>
      <c r="AY208" s="16" t="s">
        <v>124</v>
      </c>
      <c r="BE208" s="145">
        <f>IF(N208="základní",J208,0)</f>
        <v>0</v>
      </c>
      <c r="BF208" s="145">
        <f>IF(N208="snížená",J208,0)</f>
        <v>0</v>
      </c>
      <c r="BG208" s="145">
        <f>IF(N208="zákl. přenesená",J208,0)</f>
        <v>0</v>
      </c>
      <c r="BH208" s="145">
        <f>IF(N208="sníž. přenesená",J208,0)</f>
        <v>0</v>
      </c>
      <c r="BI208" s="145">
        <f>IF(N208="nulová",J208,0)</f>
        <v>0</v>
      </c>
      <c r="BJ208" s="16" t="s">
        <v>83</v>
      </c>
      <c r="BK208" s="145">
        <f>ROUND(I208*H208,2)</f>
        <v>0</v>
      </c>
      <c r="BL208" s="16" t="s">
        <v>130</v>
      </c>
      <c r="BM208" s="144" t="s">
        <v>239</v>
      </c>
    </row>
    <row r="209" spans="2:65" s="1" customFormat="1" ht="11.25">
      <c r="B209" s="31"/>
      <c r="D209" s="146" t="s">
        <v>131</v>
      </c>
      <c r="F209" s="147" t="s">
        <v>238</v>
      </c>
      <c r="I209" s="148"/>
      <c r="L209" s="31"/>
      <c r="M209" s="149"/>
      <c r="T209" s="55"/>
      <c r="AT209" s="16" t="s">
        <v>131</v>
      </c>
      <c r="AU209" s="16" t="s">
        <v>87</v>
      </c>
    </row>
    <row r="210" spans="2:65" s="1" customFormat="1" ht="24.2" customHeight="1">
      <c r="B210" s="31"/>
      <c r="C210" s="132" t="s">
        <v>240</v>
      </c>
      <c r="D210" s="132" t="s">
        <v>126</v>
      </c>
      <c r="E210" s="133" t="s">
        <v>241</v>
      </c>
      <c r="F210" s="134" t="s">
        <v>242</v>
      </c>
      <c r="G210" s="135" t="s">
        <v>231</v>
      </c>
      <c r="H210" s="136">
        <v>240</v>
      </c>
      <c r="I210" s="137"/>
      <c r="J210" s="138">
        <f>ROUND(I210*H210,2)</f>
        <v>0</v>
      </c>
      <c r="K210" s="139"/>
      <c r="L210" s="31"/>
      <c r="M210" s="140" t="s">
        <v>1</v>
      </c>
      <c r="N210" s="141" t="s">
        <v>43</v>
      </c>
      <c r="P210" s="142">
        <f>O210*H210</f>
        <v>0</v>
      </c>
      <c r="Q210" s="142">
        <v>0</v>
      </c>
      <c r="R210" s="142">
        <f>Q210*H210</f>
        <v>0</v>
      </c>
      <c r="S210" s="142">
        <v>0</v>
      </c>
      <c r="T210" s="143">
        <f>S210*H210</f>
        <v>0</v>
      </c>
      <c r="AR210" s="144" t="s">
        <v>130</v>
      </c>
      <c r="AT210" s="144" t="s">
        <v>126</v>
      </c>
      <c r="AU210" s="144" t="s">
        <v>87</v>
      </c>
      <c r="AY210" s="16" t="s">
        <v>124</v>
      </c>
      <c r="BE210" s="145">
        <f>IF(N210="základní",J210,0)</f>
        <v>0</v>
      </c>
      <c r="BF210" s="145">
        <f>IF(N210="snížená",J210,0)</f>
        <v>0</v>
      </c>
      <c r="BG210" s="145">
        <f>IF(N210="zákl. přenesená",J210,0)</f>
        <v>0</v>
      </c>
      <c r="BH210" s="145">
        <f>IF(N210="sníž. přenesená",J210,0)</f>
        <v>0</v>
      </c>
      <c r="BI210" s="145">
        <f>IF(N210="nulová",J210,0)</f>
        <v>0</v>
      </c>
      <c r="BJ210" s="16" t="s">
        <v>83</v>
      </c>
      <c r="BK210" s="145">
        <f>ROUND(I210*H210,2)</f>
        <v>0</v>
      </c>
      <c r="BL210" s="16" t="s">
        <v>130</v>
      </c>
      <c r="BM210" s="144" t="s">
        <v>243</v>
      </c>
    </row>
    <row r="211" spans="2:65" s="1" customFormat="1" ht="19.5">
      <c r="B211" s="31"/>
      <c r="D211" s="146" t="s">
        <v>131</v>
      </c>
      <c r="F211" s="147" t="s">
        <v>244</v>
      </c>
      <c r="I211" s="148"/>
      <c r="L211" s="31"/>
      <c r="M211" s="149"/>
      <c r="T211" s="55"/>
      <c r="AT211" s="16" t="s">
        <v>131</v>
      </c>
      <c r="AU211" s="16" t="s">
        <v>87</v>
      </c>
    </row>
    <row r="212" spans="2:65" s="1" customFormat="1" ht="11.25">
      <c r="B212" s="31"/>
      <c r="D212" s="150" t="s">
        <v>133</v>
      </c>
      <c r="F212" s="151" t="s">
        <v>245</v>
      </c>
      <c r="I212" s="148"/>
      <c r="L212" s="31"/>
      <c r="M212" s="149"/>
      <c r="T212" s="55"/>
      <c r="AT212" s="16" t="s">
        <v>133</v>
      </c>
      <c r="AU212" s="16" t="s">
        <v>87</v>
      </c>
    </row>
    <row r="213" spans="2:65" s="12" customFormat="1" ht="11.25">
      <c r="B213" s="152"/>
      <c r="D213" s="146" t="s">
        <v>135</v>
      </c>
      <c r="E213" s="153" t="s">
        <v>1</v>
      </c>
      <c r="F213" s="154" t="s">
        <v>246</v>
      </c>
      <c r="H213" s="153" t="s">
        <v>1</v>
      </c>
      <c r="I213" s="155"/>
      <c r="L213" s="152"/>
      <c r="M213" s="156"/>
      <c r="T213" s="157"/>
      <c r="AT213" s="153" t="s">
        <v>135</v>
      </c>
      <c r="AU213" s="153" t="s">
        <v>87</v>
      </c>
      <c r="AV213" s="12" t="s">
        <v>83</v>
      </c>
      <c r="AW213" s="12" t="s">
        <v>34</v>
      </c>
      <c r="AX213" s="12" t="s">
        <v>78</v>
      </c>
      <c r="AY213" s="153" t="s">
        <v>124</v>
      </c>
    </row>
    <row r="214" spans="2:65" s="13" customFormat="1" ht="11.25">
      <c r="B214" s="158"/>
      <c r="D214" s="146" t="s">
        <v>135</v>
      </c>
      <c r="E214" s="159" t="s">
        <v>1</v>
      </c>
      <c r="F214" s="160" t="s">
        <v>236</v>
      </c>
      <c r="H214" s="161">
        <v>240</v>
      </c>
      <c r="I214" s="162"/>
      <c r="L214" s="158"/>
      <c r="M214" s="163"/>
      <c r="T214" s="164"/>
      <c r="AT214" s="159" t="s">
        <v>135</v>
      </c>
      <c r="AU214" s="159" t="s">
        <v>87</v>
      </c>
      <c r="AV214" s="13" t="s">
        <v>87</v>
      </c>
      <c r="AW214" s="13" t="s">
        <v>34</v>
      </c>
      <c r="AX214" s="13" t="s">
        <v>78</v>
      </c>
      <c r="AY214" s="159" t="s">
        <v>124</v>
      </c>
    </row>
    <row r="215" spans="2:65" s="14" customFormat="1" ht="11.25">
      <c r="B215" s="165"/>
      <c r="D215" s="146" t="s">
        <v>135</v>
      </c>
      <c r="E215" s="166" t="s">
        <v>1</v>
      </c>
      <c r="F215" s="167" t="s">
        <v>141</v>
      </c>
      <c r="H215" s="168">
        <v>240</v>
      </c>
      <c r="I215" s="169"/>
      <c r="L215" s="165"/>
      <c r="M215" s="170"/>
      <c r="T215" s="171"/>
      <c r="AT215" s="166" t="s">
        <v>135</v>
      </c>
      <c r="AU215" s="166" t="s">
        <v>87</v>
      </c>
      <c r="AV215" s="14" t="s">
        <v>130</v>
      </c>
      <c r="AW215" s="14" t="s">
        <v>34</v>
      </c>
      <c r="AX215" s="14" t="s">
        <v>83</v>
      </c>
      <c r="AY215" s="166" t="s">
        <v>124</v>
      </c>
    </row>
    <row r="216" spans="2:65" s="11" customFormat="1" ht="22.9" customHeight="1">
      <c r="B216" s="120"/>
      <c r="D216" s="121" t="s">
        <v>77</v>
      </c>
      <c r="E216" s="130" t="s">
        <v>181</v>
      </c>
      <c r="F216" s="130" t="s">
        <v>247</v>
      </c>
      <c r="I216" s="123"/>
      <c r="J216" s="131">
        <f>BK216</f>
        <v>0</v>
      </c>
      <c r="L216" s="120"/>
      <c r="M216" s="125"/>
      <c r="P216" s="126">
        <f>SUM(P217:P263)</f>
        <v>0</v>
      </c>
      <c r="R216" s="126">
        <f>SUM(R217:R263)</f>
        <v>0</v>
      </c>
      <c r="T216" s="127">
        <f>SUM(T217:T263)</f>
        <v>0</v>
      </c>
      <c r="AR216" s="121" t="s">
        <v>83</v>
      </c>
      <c r="AT216" s="128" t="s">
        <v>77</v>
      </c>
      <c r="AU216" s="128" t="s">
        <v>83</v>
      </c>
      <c r="AY216" s="121" t="s">
        <v>124</v>
      </c>
      <c r="BK216" s="129">
        <f>SUM(BK217:BK263)</f>
        <v>0</v>
      </c>
    </row>
    <row r="217" spans="2:65" s="1" customFormat="1" ht="24.2" customHeight="1">
      <c r="B217" s="31"/>
      <c r="C217" s="132" t="s">
        <v>190</v>
      </c>
      <c r="D217" s="132" t="s">
        <v>126</v>
      </c>
      <c r="E217" s="133" t="s">
        <v>248</v>
      </c>
      <c r="F217" s="134" t="s">
        <v>249</v>
      </c>
      <c r="G217" s="135" t="s">
        <v>184</v>
      </c>
      <c r="H217" s="136">
        <v>180</v>
      </c>
      <c r="I217" s="137"/>
      <c r="J217" s="138">
        <f>ROUND(I217*H217,2)</f>
        <v>0</v>
      </c>
      <c r="K217" s="139"/>
      <c r="L217" s="31"/>
      <c r="M217" s="140" t="s">
        <v>1</v>
      </c>
      <c r="N217" s="141" t="s">
        <v>43</v>
      </c>
      <c r="P217" s="142">
        <f>O217*H217</f>
        <v>0</v>
      </c>
      <c r="Q217" s="142">
        <v>0</v>
      </c>
      <c r="R217" s="142">
        <f>Q217*H217</f>
        <v>0</v>
      </c>
      <c r="S217" s="142">
        <v>0</v>
      </c>
      <c r="T217" s="143">
        <f>S217*H217</f>
        <v>0</v>
      </c>
      <c r="AR217" s="144" t="s">
        <v>130</v>
      </c>
      <c r="AT217" s="144" t="s">
        <v>126</v>
      </c>
      <c r="AU217" s="144" t="s">
        <v>87</v>
      </c>
      <c r="AY217" s="16" t="s">
        <v>124</v>
      </c>
      <c r="BE217" s="145">
        <f>IF(N217="základní",J217,0)</f>
        <v>0</v>
      </c>
      <c r="BF217" s="145">
        <f>IF(N217="snížená",J217,0)</f>
        <v>0</v>
      </c>
      <c r="BG217" s="145">
        <f>IF(N217="zákl. přenesená",J217,0)</f>
        <v>0</v>
      </c>
      <c r="BH217" s="145">
        <f>IF(N217="sníž. přenesená",J217,0)</f>
        <v>0</v>
      </c>
      <c r="BI217" s="145">
        <f>IF(N217="nulová",J217,0)</f>
        <v>0</v>
      </c>
      <c r="BJ217" s="16" t="s">
        <v>83</v>
      </c>
      <c r="BK217" s="145">
        <f>ROUND(I217*H217,2)</f>
        <v>0</v>
      </c>
      <c r="BL217" s="16" t="s">
        <v>130</v>
      </c>
      <c r="BM217" s="144" t="s">
        <v>250</v>
      </c>
    </row>
    <row r="218" spans="2:65" s="1" customFormat="1" ht="29.25">
      <c r="B218" s="31"/>
      <c r="D218" s="146" t="s">
        <v>131</v>
      </c>
      <c r="F218" s="147" t="s">
        <v>251</v>
      </c>
      <c r="I218" s="148"/>
      <c r="L218" s="31"/>
      <c r="M218" s="149"/>
      <c r="T218" s="55"/>
      <c r="AT218" s="16" t="s">
        <v>131</v>
      </c>
      <c r="AU218" s="16" t="s">
        <v>87</v>
      </c>
    </row>
    <row r="219" spans="2:65" s="1" customFormat="1" ht="11.25">
      <c r="B219" s="31"/>
      <c r="D219" s="150" t="s">
        <v>133</v>
      </c>
      <c r="F219" s="151" t="s">
        <v>252</v>
      </c>
      <c r="I219" s="148"/>
      <c r="L219" s="31"/>
      <c r="M219" s="149"/>
      <c r="T219" s="55"/>
      <c r="AT219" s="16" t="s">
        <v>133</v>
      </c>
      <c r="AU219" s="16" t="s">
        <v>87</v>
      </c>
    </row>
    <row r="220" spans="2:65" s="13" customFormat="1" ht="11.25">
      <c r="B220" s="158"/>
      <c r="D220" s="146" t="s">
        <v>135</v>
      </c>
      <c r="E220" s="159" t="s">
        <v>1</v>
      </c>
      <c r="F220" s="160" t="s">
        <v>253</v>
      </c>
      <c r="H220" s="161">
        <v>180</v>
      </c>
      <c r="I220" s="162"/>
      <c r="L220" s="158"/>
      <c r="M220" s="163"/>
      <c r="T220" s="164"/>
      <c r="AT220" s="159" t="s">
        <v>135</v>
      </c>
      <c r="AU220" s="159" t="s">
        <v>87</v>
      </c>
      <c r="AV220" s="13" t="s">
        <v>87</v>
      </c>
      <c r="AW220" s="13" t="s">
        <v>34</v>
      </c>
      <c r="AX220" s="13" t="s">
        <v>78</v>
      </c>
      <c r="AY220" s="159" t="s">
        <v>124</v>
      </c>
    </row>
    <row r="221" spans="2:65" s="14" customFormat="1" ht="11.25">
      <c r="B221" s="165"/>
      <c r="D221" s="146" t="s">
        <v>135</v>
      </c>
      <c r="E221" s="166" t="s">
        <v>1</v>
      </c>
      <c r="F221" s="167" t="s">
        <v>141</v>
      </c>
      <c r="H221" s="168">
        <v>180</v>
      </c>
      <c r="I221" s="169"/>
      <c r="L221" s="165"/>
      <c r="M221" s="170"/>
      <c r="T221" s="171"/>
      <c r="AT221" s="166" t="s">
        <v>135</v>
      </c>
      <c r="AU221" s="166" t="s">
        <v>87</v>
      </c>
      <c r="AV221" s="14" t="s">
        <v>130</v>
      </c>
      <c r="AW221" s="14" t="s">
        <v>34</v>
      </c>
      <c r="AX221" s="14" t="s">
        <v>83</v>
      </c>
      <c r="AY221" s="166" t="s">
        <v>124</v>
      </c>
    </row>
    <row r="222" spans="2:65" s="1" customFormat="1" ht="24.2" customHeight="1">
      <c r="B222" s="31"/>
      <c r="C222" s="132" t="s">
        <v>7</v>
      </c>
      <c r="D222" s="132" t="s">
        <v>126</v>
      </c>
      <c r="E222" s="133" t="s">
        <v>254</v>
      </c>
      <c r="F222" s="134" t="s">
        <v>255</v>
      </c>
      <c r="G222" s="135" t="s">
        <v>184</v>
      </c>
      <c r="H222" s="136">
        <v>6</v>
      </c>
      <c r="I222" s="137"/>
      <c r="J222" s="138">
        <f>ROUND(I222*H222,2)</f>
        <v>0</v>
      </c>
      <c r="K222" s="139"/>
      <c r="L222" s="31"/>
      <c r="M222" s="140" t="s">
        <v>1</v>
      </c>
      <c r="N222" s="141" t="s">
        <v>43</v>
      </c>
      <c r="P222" s="142">
        <f>O222*H222</f>
        <v>0</v>
      </c>
      <c r="Q222" s="142">
        <v>0</v>
      </c>
      <c r="R222" s="142">
        <f>Q222*H222</f>
        <v>0</v>
      </c>
      <c r="S222" s="142">
        <v>0</v>
      </c>
      <c r="T222" s="143">
        <f>S222*H222</f>
        <v>0</v>
      </c>
      <c r="AR222" s="144" t="s">
        <v>130</v>
      </c>
      <c r="AT222" s="144" t="s">
        <v>126</v>
      </c>
      <c r="AU222" s="144" t="s">
        <v>87</v>
      </c>
      <c r="AY222" s="16" t="s">
        <v>124</v>
      </c>
      <c r="BE222" s="145">
        <f>IF(N222="základní",J222,0)</f>
        <v>0</v>
      </c>
      <c r="BF222" s="145">
        <f>IF(N222="snížená",J222,0)</f>
        <v>0</v>
      </c>
      <c r="BG222" s="145">
        <f>IF(N222="zákl. přenesená",J222,0)</f>
        <v>0</v>
      </c>
      <c r="BH222" s="145">
        <f>IF(N222="sníž. přenesená",J222,0)</f>
        <v>0</v>
      </c>
      <c r="BI222" s="145">
        <f>IF(N222="nulová",J222,0)</f>
        <v>0</v>
      </c>
      <c r="BJ222" s="16" t="s">
        <v>83</v>
      </c>
      <c r="BK222" s="145">
        <f>ROUND(I222*H222,2)</f>
        <v>0</v>
      </c>
      <c r="BL222" s="16" t="s">
        <v>130</v>
      </c>
      <c r="BM222" s="144" t="s">
        <v>256</v>
      </c>
    </row>
    <row r="223" spans="2:65" s="1" customFormat="1" ht="19.5">
      <c r="B223" s="31"/>
      <c r="D223" s="146" t="s">
        <v>131</v>
      </c>
      <c r="F223" s="147" t="s">
        <v>257</v>
      </c>
      <c r="I223" s="148"/>
      <c r="L223" s="31"/>
      <c r="M223" s="149"/>
      <c r="T223" s="55"/>
      <c r="AT223" s="16" t="s">
        <v>131</v>
      </c>
      <c r="AU223" s="16" t="s">
        <v>87</v>
      </c>
    </row>
    <row r="224" spans="2:65" s="1" customFormat="1" ht="11.25">
      <c r="B224" s="31"/>
      <c r="D224" s="150" t="s">
        <v>133</v>
      </c>
      <c r="F224" s="151" t="s">
        <v>258</v>
      </c>
      <c r="I224" s="148"/>
      <c r="L224" s="31"/>
      <c r="M224" s="149"/>
      <c r="T224" s="55"/>
      <c r="AT224" s="16" t="s">
        <v>133</v>
      </c>
      <c r="AU224" s="16" t="s">
        <v>87</v>
      </c>
    </row>
    <row r="225" spans="2:65" s="12" customFormat="1" ht="11.25">
      <c r="B225" s="152"/>
      <c r="D225" s="146" t="s">
        <v>135</v>
      </c>
      <c r="E225" s="153" t="s">
        <v>1</v>
      </c>
      <c r="F225" s="154" t="s">
        <v>259</v>
      </c>
      <c r="H225" s="153" t="s">
        <v>1</v>
      </c>
      <c r="I225" s="155"/>
      <c r="L225" s="152"/>
      <c r="M225" s="156"/>
      <c r="T225" s="157"/>
      <c r="AT225" s="153" t="s">
        <v>135</v>
      </c>
      <c r="AU225" s="153" t="s">
        <v>87</v>
      </c>
      <c r="AV225" s="12" t="s">
        <v>83</v>
      </c>
      <c r="AW225" s="12" t="s">
        <v>34</v>
      </c>
      <c r="AX225" s="12" t="s">
        <v>78</v>
      </c>
      <c r="AY225" s="153" t="s">
        <v>124</v>
      </c>
    </row>
    <row r="226" spans="2:65" s="13" customFormat="1" ht="11.25">
      <c r="B226" s="158"/>
      <c r="D226" s="146" t="s">
        <v>135</v>
      </c>
      <c r="E226" s="159" t="s">
        <v>1</v>
      </c>
      <c r="F226" s="160" t="s">
        <v>87</v>
      </c>
      <c r="H226" s="161">
        <v>2</v>
      </c>
      <c r="I226" s="162"/>
      <c r="L226" s="158"/>
      <c r="M226" s="163"/>
      <c r="T226" s="164"/>
      <c r="AT226" s="159" t="s">
        <v>135</v>
      </c>
      <c r="AU226" s="159" t="s">
        <v>87</v>
      </c>
      <c r="AV226" s="13" t="s">
        <v>87</v>
      </c>
      <c r="AW226" s="13" t="s">
        <v>34</v>
      </c>
      <c r="AX226" s="13" t="s">
        <v>78</v>
      </c>
      <c r="AY226" s="159" t="s">
        <v>124</v>
      </c>
    </row>
    <row r="227" spans="2:65" s="12" customFormat="1" ht="11.25">
      <c r="B227" s="152"/>
      <c r="D227" s="146" t="s">
        <v>135</v>
      </c>
      <c r="E227" s="153" t="s">
        <v>1</v>
      </c>
      <c r="F227" s="154" t="s">
        <v>260</v>
      </c>
      <c r="H227" s="153" t="s">
        <v>1</v>
      </c>
      <c r="I227" s="155"/>
      <c r="L227" s="152"/>
      <c r="M227" s="156"/>
      <c r="T227" s="157"/>
      <c r="AT227" s="153" t="s">
        <v>135</v>
      </c>
      <c r="AU227" s="153" t="s">
        <v>87</v>
      </c>
      <c r="AV227" s="12" t="s">
        <v>83</v>
      </c>
      <c r="AW227" s="12" t="s">
        <v>34</v>
      </c>
      <c r="AX227" s="12" t="s">
        <v>78</v>
      </c>
      <c r="AY227" s="153" t="s">
        <v>124</v>
      </c>
    </row>
    <row r="228" spans="2:65" s="13" customFormat="1" ht="11.25">
      <c r="B228" s="158"/>
      <c r="D228" s="146" t="s">
        <v>135</v>
      </c>
      <c r="E228" s="159" t="s">
        <v>1</v>
      </c>
      <c r="F228" s="160" t="s">
        <v>87</v>
      </c>
      <c r="H228" s="161">
        <v>2</v>
      </c>
      <c r="I228" s="162"/>
      <c r="L228" s="158"/>
      <c r="M228" s="163"/>
      <c r="T228" s="164"/>
      <c r="AT228" s="159" t="s">
        <v>135</v>
      </c>
      <c r="AU228" s="159" t="s">
        <v>87</v>
      </c>
      <c r="AV228" s="13" t="s">
        <v>87</v>
      </c>
      <c r="AW228" s="13" t="s">
        <v>34</v>
      </c>
      <c r="AX228" s="13" t="s">
        <v>78</v>
      </c>
      <c r="AY228" s="159" t="s">
        <v>124</v>
      </c>
    </row>
    <row r="229" spans="2:65" s="12" customFormat="1" ht="11.25">
      <c r="B229" s="152"/>
      <c r="D229" s="146" t="s">
        <v>135</v>
      </c>
      <c r="E229" s="153" t="s">
        <v>1</v>
      </c>
      <c r="F229" s="154" t="s">
        <v>261</v>
      </c>
      <c r="H229" s="153" t="s">
        <v>1</v>
      </c>
      <c r="I229" s="155"/>
      <c r="L229" s="152"/>
      <c r="M229" s="156"/>
      <c r="T229" s="157"/>
      <c r="AT229" s="153" t="s">
        <v>135</v>
      </c>
      <c r="AU229" s="153" t="s">
        <v>87</v>
      </c>
      <c r="AV229" s="12" t="s">
        <v>83</v>
      </c>
      <c r="AW229" s="12" t="s">
        <v>34</v>
      </c>
      <c r="AX229" s="12" t="s">
        <v>78</v>
      </c>
      <c r="AY229" s="153" t="s">
        <v>124</v>
      </c>
    </row>
    <row r="230" spans="2:65" s="13" customFormat="1" ht="11.25">
      <c r="B230" s="158"/>
      <c r="D230" s="146" t="s">
        <v>135</v>
      </c>
      <c r="E230" s="159" t="s">
        <v>1</v>
      </c>
      <c r="F230" s="160" t="s">
        <v>87</v>
      </c>
      <c r="H230" s="161">
        <v>2</v>
      </c>
      <c r="I230" s="162"/>
      <c r="L230" s="158"/>
      <c r="M230" s="163"/>
      <c r="T230" s="164"/>
      <c r="AT230" s="159" t="s">
        <v>135</v>
      </c>
      <c r="AU230" s="159" t="s">
        <v>87</v>
      </c>
      <c r="AV230" s="13" t="s">
        <v>87</v>
      </c>
      <c r="AW230" s="13" t="s">
        <v>34</v>
      </c>
      <c r="AX230" s="13" t="s">
        <v>78</v>
      </c>
      <c r="AY230" s="159" t="s">
        <v>124</v>
      </c>
    </row>
    <row r="231" spans="2:65" s="14" customFormat="1" ht="11.25">
      <c r="B231" s="165"/>
      <c r="D231" s="146" t="s">
        <v>135</v>
      </c>
      <c r="E231" s="166" t="s">
        <v>1</v>
      </c>
      <c r="F231" s="167" t="s">
        <v>141</v>
      </c>
      <c r="H231" s="168">
        <v>6</v>
      </c>
      <c r="I231" s="169"/>
      <c r="L231" s="165"/>
      <c r="M231" s="170"/>
      <c r="T231" s="171"/>
      <c r="AT231" s="166" t="s">
        <v>135</v>
      </c>
      <c r="AU231" s="166" t="s">
        <v>87</v>
      </c>
      <c r="AV231" s="14" t="s">
        <v>130</v>
      </c>
      <c r="AW231" s="14" t="s">
        <v>34</v>
      </c>
      <c r="AX231" s="14" t="s">
        <v>83</v>
      </c>
      <c r="AY231" s="166" t="s">
        <v>124</v>
      </c>
    </row>
    <row r="232" spans="2:65" s="1" customFormat="1" ht="24.2" customHeight="1">
      <c r="B232" s="31"/>
      <c r="C232" s="132" t="s">
        <v>198</v>
      </c>
      <c r="D232" s="132" t="s">
        <v>126</v>
      </c>
      <c r="E232" s="133" t="s">
        <v>262</v>
      </c>
      <c r="F232" s="134" t="s">
        <v>263</v>
      </c>
      <c r="G232" s="135" t="s">
        <v>184</v>
      </c>
      <c r="H232" s="136">
        <v>1</v>
      </c>
      <c r="I232" s="137"/>
      <c r="J232" s="138">
        <f>ROUND(I232*H232,2)</f>
        <v>0</v>
      </c>
      <c r="K232" s="139"/>
      <c r="L232" s="31"/>
      <c r="M232" s="140" t="s">
        <v>1</v>
      </c>
      <c r="N232" s="141" t="s">
        <v>43</v>
      </c>
      <c r="P232" s="142">
        <f>O232*H232</f>
        <v>0</v>
      </c>
      <c r="Q232" s="142">
        <v>0</v>
      </c>
      <c r="R232" s="142">
        <f>Q232*H232</f>
        <v>0</v>
      </c>
      <c r="S232" s="142">
        <v>0</v>
      </c>
      <c r="T232" s="143">
        <f>S232*H232</f>
        <v>0</v>
      </c>
      <c r="AR232" s="144" t="s">
        <v>130</v>
      </c>
      <c r="AT232" s="144" t="s">
        <v>126</v>
      </c>
      <c r="AU232" s="144" t="s">
        <v>87</v>
      </c>
      <c r="AY232" s="16" t="s">
        <v>124</v>
      </c>
      <c r="BE232" s="145">
        <f>IF(N232="základní",J232,0)</f>
        <v>0</v>
      </c>
      <c r="BF232" s="145">
        <f>IF(N232="snížená",J232,0)</f>
        <v>0</v>
      </c>
      <c r="BG232" s="145">
        <f>IF(N232="zákl. přenesená",J232,0)</f>
        <v>0</v>
      </c>
      <c r="BH232" s="145">
        <f>IF(N232="sníž. přenesená",J232,0)</f>
        <v>0</v>
      </c>
      <c r="BI232" s="145">
        <f>IF(N232="nulová",J232,0)</f>
        <v>0</v>
      </c>
      <c r="BJ232" s="16" t="s">
        <v>83</v>
      </c>
      <c r="BK232" s="145">
        <f>ROUND(I232*H232,2)</f>
        <v>0</v>
      </c>
      <c r="BL232" s="16" t="s">
        <v>130</v>
      </c>
      <c r="BM232" s="144" t="s">
        <v>264</v>
      </c>
    </row>
    <row r="233" spans="2:65" s="1" customFormat="1" ht="11.25">
      <c r="B233" s="31"/>
      <c r="D233" s="146" t="s">
        <v>131</v>
      </c>
      <c r="F233" s="147" t="s">
        <v>265</v>
      </c>
      <c r="I233" s="148"/>
      <c r="L233" s="31"/>
      <c r="M233" s="149"/>
      <c r="T233" s="55"/>
      <c r="AT233" s="16" t="s">
        <v>131</v>
      </c>
      <c r="AU233" s="16" t="s">
        <v>87</v>
      </c>
    </row>
    <row r="234" spans="2:65" s="1" customFormat="1" ht="11.25">
      <c r="B234" s="31"/>
      <c r="D234" s="150" t="s">
        <v>133</v>
      </c>
      <c r="F234" s="151" t="s">
        <v>266</v>
      </c>
      <c r="I234" s="148"/>
      <c r="L234" s="31"/>
      <c r="M234" s="149"/>
      <c r="T234" s="55"/>
      <c r="AT234" s="16" t="s">
        <v>133</v>
      </c>
      <c r="AU234" s="16" t="s">
        <v>87</v>
      </c>
    </row>
    <row r="235" spans="2:65" s="12" customFormat="1" ht="11.25">
      <c r="B235" s="152"/>
      <c r="D235" s="146" t="s">
        <v>135</v>
      </c>
      <c r="E235" s="153" t="s">
        <v>1</v>
      </c>
      <c r="F235" s="154" t="s">
        <v>267</v>
      </c>
      <c r="H235" s="153" t="s">
        <v>1</v>
      </c>
      <c r="I235" s="155"/>
      <c r="L235" s="152"/>
      <c r="M235" s="156"/>
      <c r="T235" s="157"/>
      <c r="AT235" s="153" t="s">
        <v>135</v>
      </c>
      <c r="AU235" s="153" t="s">
        <v>87</v>
      </c>
      <c r="AV235" s="12" t="s">
        <v>83</v>
      </c>
      <c r="AW235" s="12" t="s">
        <v>34</v>
      </c>
      <c r="AX235" s="12" t="s">
        <v>78</v>
      </c>
      <c r="AY235" s="153" t="s">
        <v>124</v>
      </c>
    </row>
    <row r="236" spans="2:65" s="13" customFormat="1" ht="11.25">
      <c r="B236" s="158"/>
      <c r="D236" s="146" t="s">
        <v>135</v>
      </c>
      <c r="E236" s="159" t="s">
        <v>1</v>
      </c>
      <c r="F236" s="160" t="s">
        <v>83</v>
      </c>
      <c r="H236" s="161">
        <v>1</v>
      </c>
      <c r="I236" s="162"/>
      <c r="L236" s="158"/>
      <c r="M236" s="163"/>
      <c r="T236" s="164"/>
      <c r="AT236" s="159" t="s">
        <v>135</v>
      </c>
      <c r="AU236" s="159" t="s">
        <v>87</v>
      </c>
      <c r="AV236" s="13" t="s">
        <v>87</v>
      </c>
      <c r="AW236" s="13" t="s">
        <v>34</v>
      </c>
      <c r="AX236" s="13" t="s">
        <v>78</v>
      </c>
      <c r="AY236" s="159" t="s">
        <v>124</v>
      </c>
    </row>
    <row r="237" spans="2:65" s="14" customFormat="1" ht="11.25">
      <c r="B237" s="165"/>
      <c r="D237" s="146" t="s">
        <v>135</v>
      </c>
      <c r="E237" s="166" t="s">
        <v>1</v>
      </c>
      <c r="F237" s="167" t="s">
        <v>141</v>
      </c>
      <c r="H237" s="168">
        <v>1</v>
      </c>
      <c r="I237" s="169"/>
      <c r="L237" s="165"/>
      <c r="M237" s="170"/>
      <c r="T237" s="171"/>
      <c r="AT237" s="166" t="s">
        <v>135</v>
      </c>
      <c r="AU237" s="166" t="s">
        <v>87</v>
      </c>
      <c r="AV237" s="14" t="s">
        <v>130</v>
      </c>
      <c r="AW237" s="14" t="s">
        <v>34</v>
      </c>
      <c r="AX237" s="14" t="s">
        <v>83</v>
      </c>
      <c r="AY237" s="166" t="s">
        <v>124</v>
      </c>
    </row>
    <row r="238" spans="2:65" s="1" customFormat="1" ht="24.2" customHeight="1">
      <c r="B238" s="31"/>
      <c r="C238" s="132" t="s">
        <v>268</v>
      </c>
      <c r="D238" s="132" t="s">
        <v>126</v>
      </c>
      <c r="E238" s="133" t="s">
        <v>269</v>
      </c>
      <c r="F238" s="134" t="s">
        <v>270</v>
      </c>
      <c r="G238" s="135" t="s">
        <v>184</v>
      </c>
      <c r="H238" s="136">
        <v>1</v>
      </c>
      <c r="I238" s="137"/>
      <c r="J238" s="138">
        <f>ROUND(I238*H238,2)</f>
        <v>0</v>
      </c>
      <c r="K238" s="139"/>
      <c r="L238" s="31"/>
      <c r="M238" s="140" t="s">
        <v>1</v>
      </c>
      <c r="N238" s="141" t="s">
        <v>43</v>
      </c>
      <c r="P238" s="142">
        <f>O238*H238</f>
        <v>0</v>
      </c>
      <c r="Q238" s="142">
        <v>0</v>
      </c>
      <c r="R238" s="142">
        <f>Q238*H238</f>
        <v>0</v>
      </c>
      <c r="S238" s="142">
        <v>0</v>
      </c>
      <c r="T238" s="143">
        <f>S238*H238</f>
        <v>0</v>
      </c>
      <c r="AR238" s="144" t="s">
        <v>130</v>
      </c>
      <c r="AT238" s="144" t="s">
        <v>126</v>
      </c>
      <c r="AU238" s="144" t="s">
        <v>87</v>
      </c>
      <c r="AY238" s="16" t="s">
        <v>124</v>
      </c>
      <c r="BE238" s="145">
        <f>IF(N238="základní",J238,0)</f>
        <v>0</v>
      </c>
      <c r="BF238" s="145">
        <f>IF(N238="snížená",J238,0)</f>
        <v>0</v>
      </c>
      <c r="BG238" s="145">
        <f>IF(N238="zákl. přenesená",J238,0)</f>
        <v>0</v>
      </c>
      <c r="BH238" s="145">
        <f>IF(N238="sníž. přenesená",J238,0)</f>
        <v>0</v>
      </c>
      <c r="BI238" s="145">
        <f>IF(N238="nulová",J238,0)</f>
        <v>0</v>
      </c>
      <c r="BJ238" s="16" t="s">
        <v>83</v>
      </c>
      <c r="BK238" s="145">
        <f>ROUND(I238*H238,2)</f>
        <v>0</v>
      </c>
      <c r="BL238" s="16" t="s">
        <v>130</v>
      </c>
      <c r="BM238" s="144" t="s">
        <v>271</v>
      </c>
    </row>
    <row r="239" spans="2:65" s="1" customFormat="1" ht="11.25">
      <c r="B239" s="31"/>
      <c r="D239" s="146" t="s">
        <v>131</v>
      </c>
      <c r="F239" s="147" t="s">
        <v>272</v>
      </c>
      <c r="I239" s="148"/>
      <c r="L239" s="31"/>
      <c r="M239" s="149"/>
      <c r="T239" s="55"/>
      <c r="AT239" s="16" t="s">
        <v>131</v>
      </c>
      <c r="AU239" s="16" t="s">
        <v>87</v>
      </c>
    </row>
    <row r="240" spans="2:65" s="1" customFormat="1" ht="11.25">
      <c r="B240" s="31"/>
      <c r="D240" s="150" t="s">
        <v>133</v>
      </c>
      <c r="F240" s="151" t="s">
        <v>273</v>
      </c>
      <c r="I240" s="148"/>
      <c r="L240" s="31"/>
      <c r="M240" s="149"/>
      <c r="T240" s="55"/>
      <c r="AT240" s="16" t="s">
        <v>133</v>
      </c>
      <c r="AU240" s="16" t="s">
        <v>87</v>
      </c>
    </row>
    <row r="241" spans="2:65" s="12" customFormat="1" ht="11.25">
      <c r="B241" s="152"/>
      <c r="D241" s="146" t="s">
        <v>135</v>
      </c>
      <c r="E241" s="153" t="s">
        <v>1</v>
      </c>
      <c r="F241" s="154" t="s">
        <v>274</v>
      </c>
      <c r="H241" s="153" t="s">
        <v>1</v>
      </c>
      <c r="I241" s="155"/>
      <c r="L241" s="152"/>
      <c r="M241" s="156"/>
      <c r="T241" s="157"/>
      <c r="AT241" s="153" t="s">
        <v>135</v>
      </c>
      <c r="AU241" s="153" t="s">
        <v>87</v>
      </c>
      <c r="AV241" s="12" t="s">
        <v>83</v>
      </c>
      <c r="AW241" s="12" t="s">
        <v>34</v>
      </c>
      <c r="AX241" s="12" t="s">
        <v>78</v>
      </c>
      <c r="AY241" s="153" t="s">
        <v>124</v>
      </c>
    </row>
    <row r="242" spans="2:65" s="13" customFormat="1" ht="11.25">
      <c r="B242" s="158"/>
      <c r="D242" s="146" t="s">
        <v>135</v>
      </c>
      <c r="E242" s="159" t="s">
        <v>1</v>
      </c>
      <c r="F242" s="160" t="s">
        <v>83</v>
      </c>
      <c r="H242" s="161">
        <v>1</v>
      </c>
      <c r="I242" s="162"/>
      <c r="L242" s="158"/>
      <c r="M242" s="163"/>
      <c r="T242" s="164"/>
      <c r="AT242" s="159" t="s">
        <v>135</v>
      </c>
      <c r="AU242" s="159" t="s">
        <v>87</v>
      </c>
      <c r="AV242" s="13" t="s">
        <v>87</v>
      </c>
      <c r="AW242" s="13" t="s">
        <v>34</v>
      </c>
      <c r="AX242" s="13" t="s">
        <v>78</v>
      </c>
      <c r="AY242" s="159" t="s">
        <v>124</v>
      </c>
    </row>
    <row r="243" spans="2:65" s="14" customFormat="1" ht="11.25">
      <c r="B243" s="165"/>
      <c r="D243" s="146" t="s">
        <v>135</v>
      </c>
      <c r="E243" s="166" t="s">
        <v>1</v>
      </c>
      <c r="F243" s="167" t="s">
        <v>141</v>
      </c>
      <c r="H243" s="168">
        <v>1</v>
      </c>
      <c r="I243" s="169"/>
      <c r="L243" s="165"/>
      <c r="M243" s="170"/>
      <c r="T243" s="171"/>
      <c r="AT243" s="166" t="s">
        <v>135</v>
      </c>
      <c r="AU243" s="166" t="s">
        <v>87</v>
      </c>
      <c r="AV243" s="14" t="s">
        <v>130</v>
      </c>
      <c r="AW243" s="14" t="s">
        <v>34</v>
      </c>
      <c r="AX243" s="14" t="s">
        <v>83</v>
      </c>
      <c r="AY243" s="166" t="s">
        <v>124</v>
      </c>
    </row>
    <row r="244" spans="2:65" s="1" customFormat="1" ht="16.5" customHeight="1">
      <c r="B244" s="31"/>
      <c r="C244" s="132" t="s">
        <v>203</v>
      </c>
      <c r="D244" s="132" t="s">
        <v>126</v>
      </c>
      <c r="E244" s="133" t="s">
        <v>275</v>
      </c>
      <c r="F244" s="134" t="s">
        <v>276</v>
      </c>
      <c r="G244" s="135" t="s">
        <v>277</v>
      </c>
      <c r="H244" s="136">
        <v>4000</v>
      </c>
      <c r="I244" s="137"/>
      <c r="J244" s="138">
        <f>ROUND(I244*H244,2)</f>
        <v>0</v>
      </c>
      <c r="K244" s="139"/>
      <c r="L244" s="31"/>
      <c r="M244" s="140" t="s">
        <v>1</v>
      </c>
      <c r="N244" s="141" t="s">
        <v>43</v>
      </c>
      <c r="P244" s="142">
        <f>O244*H244</f>
        <v>0</v>
      </c>
      <c r="Q244" s="142">
        <v>0</v>
      </c>
      <c r="R244" s="142">
        <f>Q244*H244</f>
        <v>0</v>
      </c>
      <c r="S244" s="142">
        <v>0</v>
      </c>
      <c r="T244" s="143">
        <f>S244*H244</f>
        <v>0</v>
      </c>
      <c r="AR244" s="144" t="s">
        <v>130</v>
      </c>
      <c r="AT244" s="144" t="s">
        <v>126</v>
      </c>
      <c r="AU244" s="144" t="s">
        <v>87</v>
      </c>
      <c r="AY244" s="16" t="s">
        <v>124</v>
      </c>
      <c r="BE244" s="145">
        <f>IF(N244="základní",J244,0)</f>
        <v>0</v>
      </c>
      <c r="BF244" s="145">
        <f>IF(N244="snížená",J244,0)</f>
        <v>0</v>
      </c>
      <c r="BG244" s="145">
        <f>IF(N244="zákl. přenesená",J244,0)</f>
        <v>0</v>
      </c>
      <c r="BH244" s="145">
        <f>IF(N244="sníž. přenesená",J244,0)</f>
        <v>0</v>
      </c>
      <c r="BI244" s="145">
        <f>IF(N244="nulová",J244,0)</f>
        <v>0</v>
      </c>
      <c r="BJ244" s="16" t="s">
        <v>83</v>
      </c>
      <c r="BK244" s="145">
        <f>ROUND(I244*H244,2)</f>
        <v>0</v>
      </c>
      <c r="BL244" s="16" t="s">
        <v>130</v>
      </c>
      <c r="BM244" s="144" t="s">
        <v>278</v>
      </c>
    </row>
    <row r="245" spans="2:65" s="1" customFormat="1" ht="19.5">
      <c r="B245" s="31"/>
      <c r="D245" s="146" t="s">
        <v>131</v>
      </c>
      <c r="F245" s="147" t="s">
        <v>279</v>
      </c>
      <c r="I245" s="148"/>
      <c r="L245" s="31"/>
      <c r="M245" s="149"/>
      <c r="T245" s="55"/>
      <c r="AT245" s="16" t="s">
        <v>131</v>
      </c>
      <c r="AU245" s="16" t="s">
        <v>87</v>
      </c>
    </row>
    <row r="246" spans="2:65" s="1" customFormat="1" ht="11.25">
      <c r="B246" s="31"/>
      <c r="D246" s="150" t="s">
        <v>133</v>
      </c>
      <c r="F246" s="151" t="s">
        <v>280</v>
      </c>
      <c r="I246" s="148"/>
      <c r="L246" s="31"/>
      <c r="M246" s="149"/>
      <c r="T246" s="55"/>
      <c r="AT246" s="16" t="s">
        <v>133</v>
      </c>
      <c r="AU246" s="16" t="s">
        <v>87</v>
      </c>
    </row>
    <row r="247" spans="2:65" s="12" customFormat="1" ht="11.25">
      <c r="B247" s="152"/>
      <c r="D247" s="146" t="s">
        <v>135</v>
      </c>
      <c r="E247" s="153" t="s">
        <v>1</v>
      </c>
      <c r="F247" s="154" t="s">
        <v>281</v>
      </c>
      <c r="H247" s="153" t="s">
        <v>1</v>
      </c>
      <c r="I247" s="155"/>
      <c r="L247" s="152"/>
      <c r="M247" s="156"/>
      <c r="T247" s="157"/>
      <c r="AT247" s="153" t="s">
        <v>135</v>
      </c>
      <c r="AU247" s="153" t="s">
        <v>87</v>
      </c>
      <c r="AV247" s="12" t="s">
        <v>83</v>
      </c>
      <c r="AW247" s="12" t="s">
        <v>34</v>
      </c>
      <c r="AX247" s="12" t="s">
        <v>78</v>
      </c>
      <c r="AY247" s="153" t="s">
        <v>124</v>
      </c>
    </row>
    <row r="248" spans="2:65" s="13" customFormat="1" ht="11.25">
      <c r="B248" s="158"/>
      <c r="D248" s="146" t="s">
        <v>135</v>
      </c>
      <c r="E248" s="159" t="s">
        <v>1</v>
      </c>
      <c r="F248" s="160" t="s">
        <v>282</v>
      </c>
      <c r="H248" s="161">
        <v>4000</v>
      </c>
      <c r="I248" s="162"/>
      <c r="L248" s="158"/>
      <c r="M248" s="163"/>
      <c r="T248" s="164"/>
      <c r="AT248" s="159" t="s">
        <v>135</v>
      </c>
      <c r="AU248" s="159" t="s">
        <v>87</v>
      </c>
      <c r="AV248" s="13" t="s">
        <v>87</v>
      </c>
      <c r="AW248" s="13" t="s">
        <v>34</v>
      </c>
      <c r="AX248" s="13" t="s">
        <v>78</v>
      </c>
      <c r="AY248" s="159" t="s">
        <v>124</v>
      </c>
    </row>
    <row r="249" spans="2:65" s="14" customFormat="1" ht="11.25">
      <c r="B249" s="165"/>
      <c r="D249" s="146" t="s">
        <v>135</v>
      </c>
      <c r="E249" s="166" t="s">
        <v>1</v>
      </c>
      <c r="F249" s="167" t="s">
        <v>141</v>
      </c>
      <c r="H249" s="168">
        <v>4000</v>
      </c>
      <c r="I249" s="169"/>
      <c r="L249" s="165"/>
      <c r="M249" s="170"/>
      <c r="T249" s="171"/>
      <c r="AT249" s="166" t="s">
        <v>135</v>
      </c>
      <c r="AU249" s="166" t="s">
        <v>87</v>
      </c>
      <c r="AV249" s="14" t="s">
        <v>130</v>
      </c>
      <c r="AW249" s="14" t="s">
        <v>34</v>
      </c>
      <c r="AX249" s="14" t="s">
        <v>83</v>
      </c>
      <c r="AY249" s="166" t="s">
        <v>124</v>
      </c>
    </row>
    <row r="250" spans="2:65" s="1" customFormat="1" ht="24.2" customHeight="1">
      <c r="B250" s="31"/>
      <c r="C250" s="132" t="s">
        <v>283</v>
      </c>
      <c r="D250" s="132" t="s">
        <v>126</v>
      </c>
      <c r="E250" s="133" t="s">
        <v>284</v>
      </c>
      <c r="F250" s="134" t="s">
        <v>285</v>
      </c>
      <c r="G250" s="135" t="s">
        <v>184</v>
      </c>
      <c r="H250" s="136">
        <v>1</v>
      </c>
      <c r="I250" s="137"/>
      <c r="J250" s="138">
        <f>ROUND(I250*H250,2)</f>
        <v>0</v>
      </c>
      <c r="K250" s="139"/>
      <c r="L250" s="31"/>
      <c r="M250" s="140" t="s">
        <v>1</v>
      </c>
      <c r="N250" s="141" t="s">
        <v>43</v>
      </c>
      <c r="P250" s="142">
        <f>O250*H250</f>
        <v>0</v>
      </c>
      <c r="Q250" s="142">
        <v>0</v>
      </c>
      <c r="R250" s="142">
        <f>Q250*H250</f>
        <v>0</v>
      </c>
      <c r="S250" s="142">
        <v>0</v>
      </c>
      <c r="T250" s="143">
        <f>S250*H250</f>
        <v>0</v>
      </c>
      <c r="AR250" s="144" t="s">
        <v>130</v>
      </c>
      <c r="AT250" s="144" t="s">
        <v>126</v>
      </c>
      <c r="AU250" s="144" t="s">
        <v>87</v>
      </c>
      <c r="AY250" s="16" t="s">
        <v>124</v>
      </c>
      <c r="BE250" s="145">
        <f>IF(N250="základní",J250,0)</f>
        <v>0</v>
      </c>
      <c r="BF250" s="145">
        <f>IF(N250="snížená",J250,0)</f>
        <v>0</v>
      </c>
      <c r="BG250" s="145">
        <f>IF(N250="zákl. přenesená",J250,0)</f>
        <v>0</v>
      </c>
      <c r="BH250" s="145">
        <f>IF(N250="sníž. přenesená",J250,0)</f>
        <v>0</v>
      </c>
      <c r="BI250" s="145">
        <f>IF(N250="nulová",J250,0)</f>
        <v>0</v>
      </c>
      <c r="BJ250" s="16" t="s">
        <v>83</v>
      </c>
      <c r="BK250" s="145">
        <f>ROUND(I250*H250,2)</f>
        <v>0</v>
      </c>
      <c r="BL250" s="16" t="s">
        <v>130</v>
      </c>
      <c r="BM250" s="144" t="s">
        <v>286</v>
      </c>
    </row>
    <row r="251" spans="2:65" s="1" customFormat="1" ht="11.25">
      <c r="B251" s="31"/>
      <c r="D251" s="146" t="s">
        <v>131</v>
      </c>
      <c r="F251" s="147" t="s">
        <v>287</v>
      </c>
      <c r="I251" s="148"/>
      <c r="L251" s="31"/>
      <c r="M251" s="149"/>
      <c r="T251" s="55"/>
      <c r="AT251" s="16" t="s">
        <v>131</v>
      </c>
      <c r="AU251" s="16" t="s">
        <v>87</v>
      </c>
    </row>
    <row r="252" spans="2:65" s="1" customFormat="1" ht="11.25">
      <c r="B252" s="31"/>
      <c r="D252" s="150" t="s">
        <v>133</v>
      </c>
      <c r="F252" s="151" t="s">
        <v>288</v>
      </c>
      <c r="I252" s="148"/>
      <c r="L252" s="31"/>
      <c r="M252" s="149"/>
      <c r="T252" s="55"/>
      <c r="AT252" s="16" t="s">
        <v>133</v>
      </c>
      <c r="AU252" s="16" t="s">
        <v>87</v>
      </c>
    </row>
    <row r="253" spans="2:65" s="12" customFormat="1" ht="22.5">
      <c r="B253" s="152"/>
      <c r="D253" s="146" t="s">
        <v>135</v>
      </c>
      <c r="E253" s="153" t="s">
        <v>1</v>
      </c>
      <c r="F253" s="154" t="s">
        <v>289</v>
      </c>
      <c r="H253" s="153" t="s">
        <v>1</v>
      </c>
      <c r="I253" s="155"/>
      <c r="L253" s="152"/>
      <c r="M253" s="156"/>
      <c r="T253" s="157"/>
      <c r="AT253" s="153" t="s">
        <v>135</v>
      </c>
      <c r="AU253" s="153" t="s">
        <v>87</v>
      </c>
      <c r="AV253" s="12" t="s">
        <v>83</v>
      </c>
      <c r="AW253" s="12" t="s">
        <v>34</v>
      </c>
      <c r="AX253" s="12" t="s">
        <v>78</v>
      </c>
      <c r="AY253" s="153" t="s">
        <v>124</v>
      </c>
    </row>
    <row r="254" spans="2:65" s="13" customFormat="1" ht="11.25">
      <c r="B254" s="158"/>
      <c r="D254" s="146" t="s">
        <v>135</v>
      </c>
      <c r="E254" s="159" t="s">
        <v>1</v>
      </c>
      <c r="F254" s="160" t="s">
        <v>83</v>
      </c>
      <c r="H254" s="161">
        <v>1</v>
      </c>
      <c r="I254" s="162"/>
      <c r="L254" s="158"/>
      <c r="M254" s="163"/>
      <c r="T254" s="164"/>
      <c r="AT254" s="159" t="s">
        <v>135</v>
      </c>
      <c r="AU254" s="159" t="s">
        <v>87</v>
      </c>
      <c r="AV254" s="13" t="s">
        <v>87</v>
      </c>
      <c r="AW254" s="13" t="s">
        <v>34</v>
      </c>
      <c r="AX254" s="13" t="s">
        <v>78</v>
      </c>
      <c r="AY254" s="159" t="s">
        <v>124</v>
      </c>
    </row>
    <row r="255" spans="2:65" s="14" customFormat="1" ht="11.25">
      <c r="B255" s="165"/>
      <c r="D255" s="146" t="s">
        <v>135</v>
      </c>
      <c r="E255" s="166" t="s">
        <v>1</v>
      </c>
      <c r="F255" s="167" t="s">
        <v>141</v>
      </c>
      <c r="H255" s="168">
        <v>1</v>
      </c>
      <c r="I255" s="169"/>
      <c r="L255" s="165"/>
      <c r="M255" s="170"/>
      <c r="T255" s="171"/>
      <c r="AT255" s="166" t="s">
        <v>135</v>
      </c>
      <c r="AU255" s="166" t="s">
        <v>87</v>
      </c>
      <c r="AV255" s="14" t="s">
        <v>130</v>
      </c>
      <c r="AW255" s="14" t="s">
        <v>34</v>
      </c>
      <c r="AX255" s="14" t="s">
        <v>83</v>
      </c>
      <c r="AY255" s="166" t="s">
        <v>124</v>
      </c>
    </row>
    <row r="256" spans="2:65" s="1" customFormat="1" ht="24.2" customHeight="1">
      <c r="B256" s="31"/>
      <c r="C256" s="132" t="s">
        <v>208</v>
      </c>
      <c r="D256" s="132" t="s">
        <v>126</v>
      </c>
      <c r="E256" s="133" t="s">
        <v>290</v>
      </c>
      <c r="F256" s="134" t="s">
        <v>291</v>
      </c>
      <c r="G256" s="135" t="s">
        <v>184</v>
      </c>
      <c r="H256" s="136">
        <v>1</v>
      </c>
      <c r="I256" s="137"/>
      <c r="J256" s="138">
        <f>ROUND(I256*H256,2)</f>
        <v>0</v>
      </c>
      <c r="K256" s="139"/>
      <c r="L256" s="31"/>
      <c r="M256" s="140" t="s">
        <v>1</v>
      </c>
      <c r="N256" s="141" t="s">
        <v>43</v>
      </c>
      <c r="P256" s="142">
        <f>O256*H256</f>
        <v>0</v>
      </c>
      <c r="Q256" s="142">
        <v>0</v>
      </c>
      <c r="R256" s="142">
        <f>Q256*H256</f>
        <v>0</v>
      </c>
      <c r="S256" s="142">
        <v>0</v>
      </c>
      <c r="T256" s="143">
        <f>S256*H256</f>
        <v>0</v>
      </c>
      <c r="AR256" s="144" t="s">
        <v>130</v>
      </c>
      <c r="AT256" s="144" t="s">
        <v>126</v>
      </c>
      <c r="AU256" s="144" t="s">
        <v>87</v>
      </c>
      <c r="AY256" s="16" t="s">
        <v>124</v>
      </c>
      <c r="BE256" s="145">
        <f>IF(N256="základní",J256,0)</f>
        <v>0</v>
      </c>
      <c r="BF256" s="145">
        <f>IF(N256="snížená",J256,0)</f>
        <v>0</v>
      </c>
      <c r="BG256" s="145">
        <f>IF(N256="zákl. přenesená",J256,0)</f>
        <v>0</v>
      </c>
      <c r="BH256" s="145">
        <f>IF(N256="sníž. přenesená",J256,0)</f>
        <v>0</v>
      </c>
      <c r="BI256" s="145">
        <f>IF(N256="nulová",J256,0)</f>
        <v>0</v>
      </c>
      <c r="BJ256" s="16" t="s">
        <v>83</v>
      </c>
      <c r="BK256" s="145">
        <f>ROUND(I256*H256,2)</f>
        <v>0</v>
      </c>
      <c r="BL256" s="16" t="s">
        <v>130</v>
      </c>
      <c r="BM256" s="144" t="s">
        <v>292</v>
      </c>
    </row>
    <row r="257" spans="2:65" s="1" customFormat="1" ht="19.5">
      <c r="B257" s="31"/>
      <c r="D257" s="146" t="s">
        <v>131</v>
      </c>
      <c r="F257" s="147" t="s">
        <v>291</v>
      </c>
      <c r="I257" s="148"/>
      <c r="L257" s="31"/>
      <c r="M257" s="149"/>
      <c r="T257" s="55"/>
      <c r="AT257" s="16" t="s">
        <v>131</v>
      </c>
      <c r="AU257" s="16" t="s">
        <v>87</v>
      </c>
    </row>
    <row r="258" spans="2:65" s="1" customFormat="1" ht="11.25">
      <c r="B258" s="31"/>
      <c r="D258" s="150" t="s">
        <v>133</v>
      </c>
      <c r="F258" s="151" t="s">
        <v>293</v>
      </c>
      <c r="I258" s="148"/>
      <c r="L258" s="31"/>
      <c r="M258" s="149"/>
      <c r="T258" s="55"/>
      <c r="AT258" s="16" t="s">
        <v>133</v>
      </c>
      <c r="AU258" s="16" t="s">
        <v>87</v>
      </c>
    </row>
    <row r="259" spans="2:65" s="12" customFormat="1" ht="22.5">
      <c r="B259" s="152"/>
      <c r="D259" s="146" t="s">
        <v>135</v>
      </c>
      <c r="E259" s="153" t="s">
        <v>1</v>
      </c>
      <c r="F259" s="154" t="s">
        <v>294</v>
      </c>
      <c r="H259" s="153" t="s">
        <v>1</v>
      </c>
      <c r="I259" s="155"/>
      <c r="L259" s="152"/>
      <c r="M259" s="156"/>
      <c r="T259" s="157"/>
      <c r="AT259" s="153" t="s">
        <v>135</v>
      </c>
      <c r="AU259" s="153" t="s">
        <v>87</v>
      </c>
      <c r="AV259" s="12" t="s">
        <v>83</v>
      </c>
      <c r="AW259" s="12" t="s">
        <v>34</v>
      </c>
      <c r="AX259" s="12" t="s">
        <v>78</v>
      </c>
      <c r="AY259" s="153" t="s">
        <v>124</v>
      </c>
    </row>
    <row r="260" spans="2:65" s="13" customFormat="1" ht="11.25">
      <c r="B260" s="158"/>
      <c r="D260" s="146" t="s">
        <v>135</v>
      </c>
      <c r="E260" s="159" t="s">
        <v>1</v>
      </c>
      <c r="F260" s="160" t="s">
        <v>83</v>
      </c>
      <c r="H260" s="161">
        <v>1</v>
      </c>
      <c r="I260" s="162"/>
      <c r="L260" s="158"/>
      <c r="M260" s="163"/>
      <c r="T260" s="164"/>
      <c r="AT260" s="159" t="s">
        <v>135</v>
      </c>
      <c r="AU260" s="159" t="s">
        <v>87</v>
      </c>
      <c r="AV260" s="13" t="s">
        <v>87</v>
      </c>
      <c r="AW260" s="13" t="s">
        <v>34</v>
      </c>
      <c r="AX260" s="13" t="s">
        <v>78</v>
      </c>
      <c r="AY260" s="159" t="s">
        <v>124</v>
      </c>
    </row>
    <row r="261" spans="2:65" s="14" customFormat="1" ht="11.25">
      <c r="B261" s="165"/>
      <c r="D261" s="146" t="s">
        <v>135</v>
      </c>
      <c r="E261" s="166" t="s">
        <v>1</v>
      </c>
      <c r="F261" s="167" t="s">
        <v>141</v>
      </c>
      <c r="H261" s="168">
        <v>1</v>
      </c>
      <c r="I261" s="169"/>
      <c r="L261" s="165"/>
      <c r="M261" s="170"/>
      <c r="T261" s="171"/>
      <c r="AT261" s="166" t="s">
        <v>135</v>
      </c>
      <c r="AU261" s="166" t="s">
        <v>87</v>
      </c>
      <c r="AV261" s="14" t="s">
        <v>130</v>
      </c>
      <c r="AW261" s="14" t="s">
        <v>34</v>
      </c>
      <c r="AX261" s="14" t="s">
        <v>83</v>
      </c>
      <c r="AY261" s="166" t="s">
        <v>124</v>
      </c>
    </row>
    <row r="262" spans="2:65" s="1" customFormat="1" ht="33" customHeight="1">
      <c r="B262" s="31"/>
      <c r="C262" s="132" t="s">
        <v>295</v>
      </c>
      <c r="D262" s="132" t="s">
        <v>126</v>
      </c>
      <c r="E262" s="133" t="s">
        <v>296</v>
      </c>
      <c r="F262" s="134" t="s">
        <v>297</v>
      </c>
      <c r="G262" s="135" t="s">
        <v>298</v>
      </c>
      <c r="H262" s="136">
        <v>1</v>
      </c>
      <c r="I262" s="137"/>
      <c r="J262" s="138">
        <f>ROUND(I262*H262,2)</f>
        <v>0</v>
      </c>
      <c r="K262" s="139"/>
      <c r="L262" s="31"/>
      <c r="M262" s="140" t="s">
        <v>1</v>
      </c>
      <c r="N262" s="141" t="s">
        <v>43</v>
      </c>
      <c r="P262" s="142">
        <f>O262*H262</f>
        <v>0</v>
      </c>
      <c r="Q262" s="142">
        <v>0</v>
      </c>
      <c r="R262" s="142">
        <f>Q262*H262</f>
        <v>0</v>
      </c>
      <c r="S262" s="142">
        <v>0</v>
      </c>
      <c r="T262" s="143">
        <f>S262*H262</f>
        <v>0</v>
      </c>
      <c r="AR262" s="144" t="s">
        <v>130</v>
      </c>
      <c r="AT262" s="144" t="s">
        <v>126</v>
      </c>
      <c r="AU262" s="144" t="s">
        <v>87</v>
      </c>
      <c r="AY262" s="16" t="s">
        <v>124</v>
      </c>
      <c r="BE262" s="145">
        <f>IF(N262="základní",J262,0)</f>
        <v>0</v>
      </c>
      <c r="BF262" s="145">
        <f>IF(N262="snížená",J262,0)</f>
        <v>0</v>
      </c>
      <c r="BG262" s="145">
        <f>IF(N262="zákl. přenesená",J262,0)</f>
        <v>0</v>
      </c>
      <c r="BH262" s="145">
        <f>IF(N262="sníž. přenesená",J262,0)</f>
        <v>0</v>
      </c>
      <c r="BI262" s="145">
        <f>IF(N262="nulová",J262,0)</f>
        <v>0</v>
      </c>
      <c r="BJ262" s="16" t="s">
        <v>83</v>
      </c>
      <c r="BK262" s="145">
        <f>ROUND(I262*H262,2)</f>
        <v>0</v>
      </c>
      <c r="BL262" s="16" t="s">
        <v>130</v>
      </c>
      <c r="BM262" s="144" t="s">
        <v>299</v>
      </c>
    </row>
    <row r="263" spans="2:65" s="1" customFormat="1" ht="19.5">
      <c r="B263" s="31"/>
      <c r="D263" s="146" t="s">
        <v>131</v>
      </c>
      <c r="F263" s="147" t="s">
        <v>297</v>
      </c>
      <c r="I263" s="148"/>
      <c r="L263" s="31"/>
      <c r="M263" s="149"/>
      <c r="T263" s="55"/>
      <c r="AT263" s="16" t="s">
        <v>131</v>
      </c>
      <c r="AU263" s="16" t="s">
        <v>87</v>
      </c>
    </row>
    <row r="264" spans="2:65" s="11" customFormat="1" ht="22.9" customHeight="1">
      <c r="B264" s="120"/>
      <c r="D264" s="121" t="s">
        <v>77</v>
      </c>
      <c r="E264" s="130" t="s">
        <v>300</v>
      </c>
      <c r="F264" s="130" t="s">
        <v>301</v>
      </c>
      <c r="I264" s="123"/>
      <c r="J264" s="131">
        <f>BK264</f>
        <v>0</v>
      </c>
      <c r="L264" s="120"/>
      <c r="M264" s="125"/>
      <c r="P264" s="126">
        <f>SUM(P265:P291)</f>
        <v>0</v>
      </c>
      <c r="R264" s="126">
        <f>SUM(R265:R291)</f>
        <v>0</v>
      </c>
      <c r="T264" s="127">
        <f>SUM(T265:T291)</f>
        <v>0</v>
      </c>
      <c r="AR264" s="121" t="s">
        <v>83</v>
      </c>
      <c r="AT264" s="128" t="s">
        <v>77</v>
      </c>
      <c r="AU264" s="128" t="s">
        <v>83</v>
      </c>
      <c r="AY264" s="121" t="s">
        <v>124</v>
      </c>
      <c r="BK264" s="129">
        <f>SUM(BK265:BK291)</f>
        <v>0</v>
      </c>
    </row>
    <row r="265" spans="2:65" s="1" customFormat="1" ht="24.2" customHeight="1">
      <c r="B265" s="31"/>
      <c r="C265" s="132" t="s">
        <v>214</v>
      </c>
      <c r="D265" s="132" t="s">
        <v>126</v>
      </c>
      <c r="E265" s="133" t="s">
        <v>302</v>
      </c>
      <c r="F265" s="134" t="s">
        <v>303</v>
      </c>
      <c r="G265" s="135" t="s">
        <v>166</v>
      </c>
      <c r="H265" s="136">
        <v>4.3120000000000003</v>
      </c>
      <c r="I265" s="137"/>
      <c r="J265" s="138">
        <f>ROUND(I265*H265,2)</f>
        <v>0</v>
      </c>
      <c r="K265" s="139"/>
      <c r="L265" s="31"/>
      <c r="M265" s="140" t="s">
        <v>1</v>
      </c>
      <c r="N265" s="141" t="s">
        <v>43</v>
      </c>
      <c r="P265" s="142">
        <f>O265*H265</f>
        <v>0</v>
      </c>
      <c r="Q265" s="142">
        <v>0</v>
      </c>
      <c r="R265" s="142">
        <f>Q265*H265</f>
        <v>0</v>
      </c>
      <c r="S265" s="142">
        <v>0</v>
      </c>
      <c r="T265" s="143">
        <f>S265*H265</f>
        <v>0</v>
      </c>
      <c r="AR265" s="144" t="s">
        <v>130</v>
      </c>
      <c r="AT265" s="144" t="s">
        <v>126</v>
      </c>
      <c r="AU265" s="144" t="s">
        <v>87</v>
      </c>
      <c r="AY265" s="16" t="s">
        <v>124</v>
      </c>
      <c r="BE265" s="145">
        <f>IF(N265="základní",J265,0)</f>
        <v>0</v>
      </c>
      <c r="BF265" s="145">
        <f>IF(N265="snížená",J265,0)</f>
        <v>0</v>
      </c>
      <c r="BG265" s="145">
        <f>IF(N265="zákl. přenesená",J265,0)</f>
        <v>0</v>
      </c>
      <c r="BH265" s="145">
        <f>IF(N265="sníž. přenesená",J265,0)</f>
        <v>0</v>
      </c>
      <c r="BI265" s="145">
        <f>IF(N265="nulová",J265,0)</f>
        <v>0</v>
      </c>
      <c r="BJ265" s="16" t="s">
        <v>83</v>
      </c>
      <c r="BK265" s="145">
        <f>ROUND(I265*H265,2)</f>
        <v>0</v>
      </c>
      <c r="BL265" s="16" t="s">
        <v>130</v>
      </c>
      <c r="BM265" s="144" t="s">
        <v>304</v>
      </c>
    </row>
    <row r="266" spans="2:65" s="1" customFormat="1" ht="19.5">
      <c r="B266" s="31"/>
      <c r="D266" s="146" t="s">
        <v>131</v>
      </c>
      <c r="F266" s="147" t="s">
        <v>305</v>
      </c>
      <c r="I266" s="148"/>
      <c r="L266" s="31"/>
      <c r="M266" s="149"/>
      <c r="T266" s="55"/>
      <c r="AT266" s="16" t="s">
        <v>131</v>
      </c>
      <c r="AU266" s="16" t="s">
        <v>87</v>
      </c>
    </row>
    <row r="267" spans="2:65" s="1" customFormat="1" ht="11.25">
      <c r="B267" s="31"/>
      <c r="D267" s="150" t="s">
        <v>133</v>
      </c>
      <c r="F267" s="151" t="s">
        <v>306</v>
      </c>
      <c r="I267" s="148"/>
      <c r="L267" s="31"/>
      <c r="M267" s="149"/>
      <c r="T267" s="55"/>
      <c r="AT267" s="16" t="s">
        <v>133</v>
      </c>
      <c r="AU267" s="16" t="s">
        <v>87</v>
      </c>
    </row>
    <row r="268" spans="2:65" s="12" customFormat="1" ht="11.25">
      <c r="B268" s="152"/>
      <c r="D268" s="146" t="s">
        <v>135</v>
      </c>
      <c r="E268" s="153" t="s">
        <v>1</v>
      </c>
      <c r="F268" s="154" t="s">
        <v>307</v>
      </c>
      <c r="H268" s="153" t="s">
        <v>1</v>
      </c>
      <c r="I268" s="155"/>
      <c r="L268" s="152"/>
      <c r="M268" s="156"/>
      <c r="T268" s="157"/>
      <c r="AT268" s="153" t="s">
        <v>135</v>
      </c>
      <c r="AU268" s="153" t="s">
        <v>87</v>
      </c>
      <c r="AV268" s="12" t="s">
        <v>83</v>
      </c>
      <c r="AW268" s="12" t="s">
        <v>34</v>
      </c>
      <c r="AX268" s="12" t="s">
        <v>78</v>
      </c>
      <c r="AY268" s="153" t="s">
        <v>124</v>
      </c>
    </row>
    <row r="269" spans="2:65" s="13" customFormat="1" ht="11.25">
      <c r="B269" s="158"/>
      <c r="D269" s="146" t="s">
        <v>135</v>
      </c>
      <c r="E269" s="159" t="s">
        <v>1</v>
      </c>
      <c r="F269" s="160" t="s">
        <v>308</v>
      </c>
      <c r="H269" s="161">
        <v>4.3120000000000003</v>
      </c>
      <c r="I269" s="162"/>
      <c r="L269" s="158"/>
      <c r="M269" s="163"/>
      <c r="T269" s="164"/>
      <c r="AT269" s="159" t="s">
        <v>135</v>
      </c>
      <c r="AU269" s="159" t="s">
        <v>87</v>
      </c>
      <c r="AV269" s="13" t="s">
        <v>87</v>
      </c>
      <c r="AW269" s="13" t="s">
        <v>34</v>
      </c>
      <c r="AX269" s="13" t="s">
        <v>78</v>
      </c>
      <c r="AY269" s="159" t="s">
        <v>124</v>
      </c>
    </row>
    <row r="270" spans="2:65" s="14" customFormat="1" ht="11.25">
      <c r="B270" s="165"/>
      <c r="D270" s="146" t="s">
        <v>135</v>
      </c>
      <c r="E270" s="166" t="s">
        <v>1</v>
      </c>
      <c r="F270" s="167" t="s">
        <v>141</v>
      </c>
      <c r="H270" s="168">
        <v>4.3120000000000003</v>
      </c>
      <c r="I270" s="169"/>
      <c r="L270" s="165"/>
      <c r="M270" s="170"/>
      <c r="T270" s="171"/>
      <c r="AT270" s="166" t="s">
        <v>135</v>
      </c>
      <c r="AU270" s="166" t="s">
        <v>87</v>
      </c>
      <c r="AV270" s="14" t="s">
        <v>130</v>
      </c>
      <c r="AW270" s="14" t="s">
        <v>34</v>
      </c>
      <c r="AX270" s="14" t="s">
        <v>83</v>
      </c>
      <c r="AY270" s="166" t="s">
        <v>124</v>
      </c>
    </row>
    <row r="271" spans="2:65" s="1" customFormat="1" ht="24.2" customHeight="1">
      <c r="B271" s="31"/>
      <c r="C271" s="132" t="s">
        <v>309</v>
      </c>
      <c r="D271" s="132" t="s">
        <v>126</v>
      </c>
      <c r="E271" s="133" t="s">
        <v>310</v>
      </c>
      <c r="F271" s="134" t="s">
        <v>311</v>
      </c>
      <c r="G271" s="135" t="s">
        <v>166</v>
      </c>
      <c r="H271" s="136">
        <v>60.368000000000002</v>
      </c>
      <c r="I271" s="137"/>
      <c r="J271" s="138">
        <f>ROUND(I271*H271,2)</f>
        <v>0</v>
      </c>
      <c r="K271" s="139"/>
      <c r="L271" s="31"/>
      <c r="M271" s="140" t="s">
        <v>1</v>
      </c>
      <c r="N271" s="141" t="s">
        <v>43</v>
      </c>
      <c r="P271" s="142">
        <f>O271*H271</f>
        <v>0</v>
      </c>
      <c r="Q271" s="142">
        <v>0</v>
      </c>
      <c r="R271" s="142">
        <f>Q271*H271</f>
        <v>0</v>
      </c>
      <c r="S271" s="142">
        <v>0</v>
      </c>
      <c r="T271" s="143">
        <f>S271*H271</f>
        <v>0</v>
      </c>
      <c r="AR271" s="144" t="s">
        <v>130</v>
      </c>
      <c r="AT271" s="144" t="s">
        <v>126</v>
      </c>
      <c r="AU271" s="144" t="s">
        <v>87</v>
      </c>
      <c r="AY271" s="16" t="s">
        <v>124</v>
      </c>
      <c r="BE271" s="145">
        <f>IF(N271="základní",J271,0)</f>
        <v>0</v>
      </c>
      <c r="BF271" s="145">
        <f>IF(N271="snížená",J271,0)</f>
        <v>0</v>
      </c>
      <c r="BG271" s="145">
        <f>IF(N271="zákl. přenesená",J271,0)</f>
        <v>0</v>
      </c>
      <c r="BH271" s="145">
        <f>IF(N271="sníž. přenesená",J271,0)</f>
        <v>0</v>
      </c>
      <c r="BI271" s="145">
        <f>IF(N271="nulová",J271,0)</f>
        <v>0</v>
      </c>
      <c r="BJ271" s="16" t="s">
        <v>83</v>
      </c>
      <c r="BK271" s="145">
        <f>ROUND(I271*H271,2)</f>
        <v>0</v>
      </c>
      <c r="BL271" s="16" t="s">
        <v>130</v>
      </c>
      <c r="BM271" s="144" t="s">
        <v>312</v>
      </c>
    </row>
    <row r="272" spans="2:65" s="1" customFormat="1" ht="29.25">
      <c r="B272" s="31"/>
      <c r="D272" s="146" t="s">
        <v>131</v>
      </c>
      <c r="F272" s="147" t="s">
        <v>313</v>
      </c>
      <c r="I272" s="148"/>
      <c r="L272" s="31"/>
      <c r="M272" s="149"/>
      <c r="T272" s="55"/>
      <c r="AT272" s="16" t="s">
        <v>131</v>
      </c>
      <c r="AU272" s="16" t="s">
        <v>87</v>
      </c>
    </row>
    <row r="273" spans="2:65" s="1" customFormat="1" ht="11.25">
      <c r="B273" s="31"/>
      <c r="D273" s="150" t="s">
        <v>133</v>
      </c>
      <c r="F273" s="151" t="s">
        <v>314</v>
      </c>
      <c r="I273" s="148"/>
      <c r="L273" s="31"/>
      <c r="M273" s="149"/>
      <c r="T273" s="55"/>
      <c r="AT273" s="16" t="s">
        <v>133</v>
      </c>
      <c r="AU273" s="16" t="s">
        <v>87</v>
      </c>
    </row>
    <row r="274" spans="2:65" s="13" customFormat="1" ht="11.25">
      <c r="B274" s="158"/>
      <c r="D274" s="146" t="s">
        <v>135</v>
      </c>
      <c r="E274" s="159" t="s">
        <v>1</v>
      </c>
      <c r="F274" s="160" t="s">
        <v>315</v>
      </c>
      <c r="H274" s="161">
        <v>60.368000000000002</v>
      </c>
      <c r="I274" s="162"/>
      <c r="L274" s="158"/>
      <c r="M274" s="163"/>
      <c r="T274" s="164"/>
      <c r="AT274" s="159" t="s">
        <v>135</v>
      </c>
      <c r="AU274" s="159" t="s">
        <v>87</v>
      </c>
      <c r="AV274" s="13" t="s">
        <v>87</v>
      </c>
      <c r="AW274" s="13" t="s">
        <v>34</v>
      </c>
      <c r="AX274" s="13" t="s">
        <v>78</v>
      </c>
      <c r="AY274" s="159" t="s">
        <v>124</v>
      </c>
    </row>
    <row r="275" spans="2:65" s="14" customFormat="1" ht="11.25">
      <c r="B275" s="165"/>
      <c r="D275" s="146" t="s">
        <v>135</v>
      </c>
      <c r="E275" s="166" t="s">
        <v>1</v>
      </c>
      <c r="F275" s="167" t="s">
        <v>141</v>
      </c>
      <c r="H275" s="168">
        <v>60.368000000000002</v>
      </c>
      <c r="I275" s="169"/>
      <c r="L275" s="165"/>
      <c r="M275" s="170"/>
      <c r="T275" s="171"/>
      <c r="AT275" s="166" t="s">
        <v>135</v>
      </c>
      <c r="AU275" s="166" t="s">
        <v>87</v>
      </c>
      <c r="AV275" s="14" t="s">
        <v>130</v>
      </c>
      <c r="AW275" s="14" t="s">
        <v>34</v>
      </c>
      <c r="AX275" s="14" t="s">
        <v>83</v>
      </c>
      <c r="AY275" s="166" t="s">
        <v>124</v>
      </c>
    </row>
    <row r="276" spans="2:65" s="1" customFormat="1" ht="33" customHeight="1">
      <c r="B276" s="31"/>
      <c r="C276" s="132" t="s">
        <v>219</v>
      </c>
      <c r="D276" s="132" t="s">
        <v>126</v>
      </c>
      <c r="E276" s="133" t="s">
        <v>316</v>
      </c>
      <c r="F276" s="134" t="s">
        <v>317</v>
      </c>
      <c r="G276" s="135" t="s">
        <v>166</v>
      </c>
      <c r="H276" s="136">
        <v>4.3120000000000003</v>
      </c>
      <c r="I276" s="137"/>
      <c r="J276" s="138">
        <f>ROUND(I276*H276,2)</f>
        <v>0</v>
      </c>
      <c r="K276" s="139"/>
      <c r="L276" s="31"/>
      <c r="M276" s="140" t="s">
        <v>1</v>
      </c>
      <c r="N276" s="141" t="s">
        <v>43</v>
      </c>
      <c r="P276" s="142">
        <f>O276*H276</f>
        <v>0</v>
      </c>
      <c r="Q276" s="142">
        <v>0</v>
      </c>
      <c r="R276" s="142">
        <f>Q276*H276</f>
        <v>0</v>
      </c>
      <c r="S276" s="142">
        <v>0</v>
      </c>
      <c r="T276" s="143">
        <f>S276*H276</f>
        <v>0</v>
      </c>
      <c r="AR276" s="144" t="s">
        <v>130</v>
      </c>
      <c r="AT276" s="144" t="s">
        <v>126</v>
      </c>
      <c r="AU276" s="144" t="s">
        <v>87</v>
      </c>
      <c r="AY276" s="16" t="s">
        <v>124</v>
      </c>
      <c r="BE276" s="145">
        <f>IF(N276="základní",J276,0)</f>
        <v>0</v>
      </c>
      <c r="BF276" s="145">
        <f>IF(N276="snížená",J276,0)</f>
        <v>0</v>
      </c>
      <c r="BG276" s="145">
        <f>IF(N276="zákl. přenesená",J276,0)</f>
        <v>0</v>
      </c>
      <c r="BH276" s="145">
        <f>IF(N276="sníž. přenesená",J276,0)</f>
        <v>0</v>
      </c>
      <c r="BI276" s="145">
        <f>IF(N276="nulová",J276,0)</f>
        <v>0</v>
      </c>
      <c r="BJ276" s="16" t="s">
        <v>83</v>
      </c>
      <c r="BK276" s="145">
        <f>ROUND(I276*H276,2)</f>
        <v>0</v>
      </c>
      <c r="BL276" s="16" t="s">
        <v>130</v>
      </c>
      <c r="BM276" s="144" t="s">
        <v>318</v>
      </c>
    </row>
    <row r="277" spans="2:65" s="1" customFormat="1" ht="29.25">
      <c r="B277" s="31"/>
      <c r="D277" s="146" t="s">
        <v>131</v>
      </c>
      <c r="F277" s="147" t="s">
        <v>319</v>
      </c>
      <c r="I277" s="148"/>
      <c r="L277" s="31"/>
      <c r="M277" s="149"/>
      <c r="T277" s="55"/>
      <c r="AT277" s="16" t="s">
        <v>131</v>
      </c>
      <c r="AU277" s="16" t="s">
        <v>87</v>
      </c>
    </row>
    <row r="278" spans="2:65" s="1" customFormat="1" ht="11.25">
      <c r="B278" s="31"/>
      <c r="D278" s="150" t="s">
        <v>133</v>
      </c>
      <c r="F278" s="151" t="s">
        <v>320</v>
      </c>
      <c r="I278" s="148"/>
      <c r="L278" s="31"/>
      <c r="M278" s="149"/>
      <c r="T278" s="55"/>
      <c r="AT278" s="16" t="s">
        <v>133</v>
      </c>
      <c r="AU278" s="16" t="s">
        <v>87</v>
      </c>
    </row>
    <row r="279" spans="2:65" s="1" customFormat="1" ht="21.75" customHeight="1">
      <c r="B279" s="31"/>
      <c r="C279" s="132" t="s">
        <v>321</v>
      </c>
      <c r="D279" s="132" t="s">
        <v>126</v>
      </c>
      <c r="E279" s="133" t="s">
        <v>322</v>
      </c>
      <c r="F279" s="134" t="s">
        <v>323</v>
      </c>
      <c r="G279" s="135" t="s">
        <v>166</v>
      </c>
      <c r="H279" s="136">
        <v>0.17799999999999999</v>
      </c>
      <c r="I279" s="137"/>
      <c r="J279" s="138">
        <f>ROUND(I279*H279,2)</f>
        <v>0</v>
      </c>
      <c r="K279" s="139"/>
      <c r="L279" s="31"/>
      <c r="M279" s="140" t="s">
        <v>1</v>
      </c>
      <c r="N279" s="141" t="s">
        <v>43</v>
      </c>
      <c r="P279" s="142">
        <f>O279*H279</f>
        <v>0</v>
      </c>
      <c r="Q279" s="142">
        <v>0</v>
      </c>
      <c r="R279" s="142">
        <f>Q279*H279</f>
        <v>0</v>
      </c>
      <c r="S279" s="142">
        <v>0</v>
      </c>
      <c r="T279" s="143">
        <f>S279*H279</f>
        <v>0</v>
      </c>
      <c r="AR279" s="144" t="s">
        <v>130</v>
      </c>
      <c r="AT279" s="144" t="s">
        <v>126</v>
      </c>
      <c r="AU279" s="144" t="s">
        <v>87</v>
      </c>
      <c r="AY279" s="16" t="s">
        <v>124</v>
      </c>
      <c r="BE279" s="145">
        <f>IF(N279="základní",J279,0)</f>
        <v>0</v>
      </c>
      <c r="BF279" s="145">
        <f>IF(N279="snížená",J279,0)</f>
        <v>0</v>
      </c>
      <c r="BG279" s="145">
        <f>IF(N279="zákl. přenesená",J279,0)</f>
        <v>0</v>
      </c>
      <c r="BH279" s="145">
        <f>IF(N279="sníž. přenesená",J279,0)</f>
        <v>0</v>
      </c>
      <c r="BI279" s="145">
        <f>IF(N279="nulová",J279,0)</f>
        <v>0</v>
      </c>
      <c r="BJ279" s="16" t="s">
        <v>83</v>
      </c>
      <c r="BK279" s="145">
        <f>ROUND(I279*H279,2)</f>
        <v>0</v>
      </c>
      <c r="BL279" s="16" t="s">
        <v>130</v>
      </c>
      <c r="BM279" s="144" t="s">
        <v>324</v>
      </c>
    </row>
    <row r="280" spans="2:65" s="1" customFormat="1" ht="19.5">
      <c r="B280" s="31"/>
      <c r="D280" s="146" t="s">
        <v>131</v>
      </c>
      <c r="F280" s="147" t="s">
        <v>325</v>
      </c>
      <c r="I280" s="148"/>
      <c r="L280" s="31"/>
      <c r="M280" s="149"/>
      <c r="T280" s="55"/>
      <c r="AT280" s="16" t="s">
        <v>131</v>
      </c>
      <c r="AU280" s="16" t="s">
        <v>87</v>
      </c>
    </row>
    <row r="281" spans="2:65" s="1" customFormat="1" ht="11.25">
      <c r="B281" s="31"/>
      <c r="D281" s="150" t="s">
        <v>133</v>
      </c>
      <c r="F281" s="151" t="s">
        <v>326</v>
      </c>
      <c r="I281" s="148"/>
      <c r="L281" s="31"/>
      <c r="M281" s="149"/>
      <c r="T281" s="55"/>
      <c r="AT281" s="16" t="s">
        <v>133</v>
      </c>
      <c r="AU281" s="16" t="s">
        <v>87</v>
      </c>
    </row>
    <row r="282" spans="2:65" s="12" customFormat="1" ht="11.25">
      <c r="B282" s="152"/>
      <c r="D282" s="146" t="s">
        <v>135</v>
      </c>
      <c r="E282" s="153" t="s">
        <v>1</v>
      </c>
      <c r="F282" s="154" t="s">
        <v>327</v>
      </c>
      <c r="H282" s="153" t="s">
        <v>1</v>
      </c>
      <c r="I282" s="155"/>
      <c r="L282" s="152"/>
      <c r="M282" s="156"/>
      <c r="T282" s="157"/>
      <c r="AT282" s="153" t="s">
        <v>135</v>
      </c>
      <c r="AU282" s="153" t="s">
        <v>87</v>
      </c>
      <c r="AV282" s="12" t="s">
        <v>83</v>
      </c>
      <c r="AW282" s="12" t="s">
        <v>34</v>
      </c>
      <c r="AX282" s="12" t="s">
        <v>78</v>
      </c>
      <c r="AY282" s="153" t="s">
        <v>124</v>
      </c>
    </row>
    <row r="283" spans="2:65" s="12" customFormat="1" ht="11.25">
      <c r="B283" s="152"/>
      <c r="D283" s="146" t="s">
        <v>135</v>
      </c>
      <c r="E283" s="153" t="s">
        <v>1</v>
      </c>
      <c r="F283" s="154" t="s">
        <v>328</v>
      </c>
      <c r="H283" s="153" t="s">
        <v>1</v>
      </c>
      <c r="I283" s="155"/>
      <c r="L283" s="152"/>
      <c r="M283" s="156"/>
      <c r="T283" s="157"/>
      <c r="AT283" s="153" t="s">
        <v>135</v>
      </c>
      <c r="AU283" s="153" t="s">
        <v>87</v>
      </c>
      <c r="AV283" s="12" t="s">
        <v>83</v>
      </c>
      <c r="AW283" s="12" t="s">
        <v>34</v>
      </c>
      <c r="AX283" s="12" t="s">
        <v>78</v>
      </c>
      <c r="AY283" s="153" t="s">
        <v>124</v>
      </c>
    </row>
    <row r="284" spans="2:65" s="13" customFormat="1" ht="11.25">
      <c r="B284" s="158"/>
      <c r="D284" s="146" t="s">
        <v>135</v>
      </c>
      <c r="E284" s="159" t="s">
        <v>1</v>
      </c>
      <c r="F284" s="160" t="s">
        <v>329</v>
      </c>
      <c r="H284" s="161">
        <v>0.17799999999999999</v>
      </c>
      <c r="I284" s="162"/>
      <c r="L284" s="158"/>
      <c r="M284" s="163"/>
      <c r="T284" s="164"/>
      <c r="AT284" s="159" t="s">
        <v>135</v>
      </c>
      <c r="AU284" s="159" t="s">
        <v>87</v>
      </c>
      <c r="AV284" s="13" t="s">
        <v>87</v>
      </c>
      <c r="AW284" s="13" t="s">
        <v>34</v>
      </c>
      <c r="AX284" s="13" t="s">
        <v>78</v>
      </c>
      <c r="AY284" s="159" t="s">
        <v>124</v>
      </c>
    </row>
    <row r="285" spans="2:65" s="14" customFormat="1" ht="11.25">
      <c r="B285" s="165"/>
      <c r="D285" s="146" t="s">
        <v>135</v>
      </c>
      <c r="E285" s="166" t="s">
        <v>1</v>
      </c>
      <c r="F285" s="167" t="s">
        <v>141</v>
      </c>
      <c r="H285" s="168">
        <v>0.17799999999999999</v>
      </c>
      <c r="I285" s="169"/>
      <c r="L285" s="165"/>
      <c r="M285" s="170"/>
      <c r="T285" s="171"/>
      <c r="AT285" s="166" t="s">
        <v>135</v>
      </c>
      <c r="AU285" s="166" t="s">
        <v>87</v>
      </c>
      <c r="AV285" s="14" t="s">
        <v>130</v>
      </c>
      <c r="AW285" s="14" t="s">
        <v>34</v>
      </c>
      <c r="AX285" s="14" t="s">
        <v>83</v>
      </c>
      <c r="AY285" s="166" t="s">
        <v>124</v>
      </c>
    </row>
    <row r="286" spans="2:65" s="1" customFormat="1" ht="24.2" customHeight="1">
      <c r="B286" s="31"/>
      <c r="C286" s="132" t="s">
        <v>224</v>
      </c>
      <c r="D286" s="132" t="s">
        <v>126</v>
      </c>
      <c r="E286" s="133" t="s">
        <v>330</v>
      </c>
      <c r="F286" s="134" t="s">
        <v>331</v>
      </c>
      <c r="G286" s="135" t="s">
        <v>166</v>
      </c>
      <c r="H286" s="136">
        <v>8.8999999999999996E-2</v>
      </c>
      <c r="I286" s="137"/>
      <c r="J286" s="138">
        <f>ROUND(I286*H286,2)</f>
        <v>0</v>
      </c>
      <c r="K286" s="139"/>
      <c r="L286" s="31"/>
      <c r="M286" s="140" t="s">
        <v>1</v>
      </c>
      <c r="N286" s="141" t="s">
        <v>43</v>
      </c>
      <c r="P286" s="142">
        <f>O286*H286</f>
        <v>0</v>
      </c>
      <c r="Q286" s="142">
        <v>0</v>
      </c>
      <c r="R286" s="142">
        <f>Q286*H286</f>
        <v>0</v>
      </c>
      <c r="S286" s="142">
        <v>0</v>
      </c>
      <c r="T286" s="143">
        <f>S286*H286</f>
        <v>0</v>
      </c>
      <c r="AR286" s="144" t="s">
        <v>130</v>
      </c>
      <c r="AT286" s="144" t="s">
        <v>126</v>
      </c>
      <c r="AU286" s="144" t="s">
        <v>87</v>
      </c>
      <c r="AY286" s="16" t="s">
        <v>124</v>
      </c>
      <c r="BE286" s="145">
        <f>IF(N286="základní",J286,0)</f>
        <v>0</v>
      </c>
      <c r="BF286" s="145">
        <f>IF(N286="snížená",J286,0)</f>
        <v>0</v>
      </c>
      <c r="BG286" s="145">
        <f>IF(N286="zákl. přenesená",J286,0)</f>
        <v>0</v>
      </c>
      <c r="BH286" s="145">
        <f>IF(N286="sníž. přenesená",J286,0)</f>
        <v>0</v>
      </c>
      <c r="BI286" s="145">
        <f>IF(N286="nulová",J286,0)</f>
        <v>0</v>
      </c>
      <c r="BJ286" s="16" t="s">
        <v>83</v>
      </c>
      <c r="BK286" s="145">
        <f>ROUND(I286*H286,2)</f>
        <v>0</v>
      </c>
      <c r="BL286" s="16" t="s">
        <v>130</v>
      </c>
      <c r="BM286" s="144" t="s">
        <v>332</v>
      </c>
    </row>
    <row r="287" spans="2:65" s="1" customFormat="1" ht="29.25">
      <c r="B287" s="31"/>
      <c r="D287" s="146" t="s">
        <v>131</v>
      </c>
      <c r="F287" s="147" t="s">
        <v>333</v>
      </c>
      <c r="I287" s="148"/>
      <c r="L287" s="31"/>
      <c r="M287" s="149"/>
      <c r="T287" s="55"/>
      <c r="AT287" s="16" t="s">
        <v>131</v>
      </c>
      <c r="AU287" s="16" t="s">
        <v>87</v>
      </c>
    </row>
    <row r="288" spans="2:65" s="1" customFormat="1" ht="11.25">
      <c r="B288" s="31"/>
      <c r="D288" s="150" t="s">
        <v>133</v>
      </c>
      <c r="F288" s="151" t="s">
        <v>334</v>
      </c>
      <c r="I288" s="148"/>
      <c r="L288" s="31"/>
      <c r="M288" s="149"/>
      <c r="T288" s="55"/>
      <c r="AT288" s="16" t="s">
        <v>133</v>
      </c>
      <c r="AU288" s="16" t="s">
        <v>87</v>
      </c>
    </row>
    <row r="289" spans="2:65" s="12" customFormat="1" ht="11.25">
      <c r="B289" s="152"/>
      <c r="D289" s="146" t="s">
        <v>135</v>
      </c>
      <c r="E289" s="153" t="s">
        <v>1</v>
      </c>
      <c r="F289" s="154" t="s">
        <v>335</v>
      </c>
      <c r="H289" s="153" t="s">
        <v>1</v>
      </c>
      <c r="I289" s="155"/>
      <c r="L289" s="152"/>
      <c r="M289" s="156"/>
      <c r="T289" s="157"/>
      <c r="AT289" s="153" t="s">
        <v>135</v>
      </c>
      <c r="AU289" s="153" t="s">
        <v>87</v>
      </c>
      <c r="AV289" s="12" t="s">
        <v>83</v>
      </c>
      <c r="AW289" s="12" t="s">
        <v>34</v>
      </c>
      <c r="AX289" s="12" t="s">
        <v>78</v>
      </c>
      <c r="AY289" s="153" t="s">
        <v>124</v>
      </c>
    </row>
    <row r="290" spans="2:65" s="13" customFormat="1" ht="11.25">
      <c r="B290" s="158"/>
      <c r="D290" s="146" t="s">
        <v>135</v>
      </c>
      <c r="E290" s="159" t="s">
        <v>1</v>
      </c>
      <c r="F290" s="160" t="s">
        <v>336</v>
      </c>
      <c r="H290" s="161">
        <v>8.8999999999999996E-2</v>
      </c>
      <c r="I290" s="162"/>
      <c r="L290" s="158"/>
      <c r="M290" s="163"/>
      <c r="T290" s="164"/>
      <c r="AT290" s="159" t="s">
        <v>135</v>
      </c>
      <c r="AU290" s="159" t="s">
        <v>87</v>
      </c>
      <c r="AV290" s="13" t="s">
        <v>87</v>
      </c>
      <c r="AW290" s="13" t="s">
        <v>34</v>
      </c>
      <c r="AX290" s="13" t="s">
        <v>78</v>
      </c>
      <c r="AY290" s="159" t="s">
        <v>124</v>
      </c>
    </row>
    <row r="291" spans="2:65" s="14" customFormat="1" ht="11.25">
      <c r="B291" s="165"/>
      <c r="D291" s="146" t="s">
        <v>135</v>
      </c>
      <c r="E291" s="166" t="s">
        <v>1</v>
      </c>
      <c r="F291" s="167" t="s">
        <v>141</v>
      </c>
      <c r="H291" s="168">
        <v>8.8999999999999996E-2</v>
      </c>
      <c r="I291" s="169"/>
      <c r="L291" s="165"/>
      <c r="M291" s="170"/>
      <c r="T291" s="171"/>
      <c r="AT291" s="166" t="s">
        <v>135</v>
      </c>
      <c r="AU291" s="166" t="s">
        <v>87</v>
      </c>
      <c r="AV291" s="14" t="s">
        <v>130</v>
      </c>
      <c r="AW291" s="14" t="s">
        <v>34</v>
      </c>
      <c r="AX291" s="14" t="s">
        <v>83</v>
      </c>
      <c r="AY291" s="166" t="s">
        <v>124</v>
      </c>
    </row>
    <row r="292" spans="2:65" s="11" customFormat="1" ht="25.9" customHeight="1">
      <c r="B292" s="120"/>
      <c r="D292" s="121" t="s">
        <v>77</v>
      </c>
      <c r="E292" s="122" t="s">
        <v>337</v>
      </c>
      <c r="F292" s="122" t="s">
        <v>338</v>
      </c>
      <c r="I292" s="123"/>
      <c r="J292" s="124">
        <f>BK292</f>
        <v>0</v>
      </c>
      <c r="L292" s="120"/>
      <c r="M292" s="125"/>
      <c r="P292" s="126">
        <f>P293+P315+P319+P350</f>
        <v>0</v>
      </c>
      <c r="R292" s="126">
        <f>R293+R315+R319+R350</f>
        <v>0</v>
      </c>
      <c r="T292" s="127">
        <f>T293+T315+T319+T350</f>
        <v>0</v>
      </c>
      <c r="AR292" s="121" t="s">
        <v>87</v>
      </c>
      <c r="AT292" s="128" t="s">
        <v>77</v>
      </c>
      <c r="AU292" s="128" t="s">
        <v>78</v>
      </c>
      <c r="AY292" s="121" t="s">
        <v>124</v>
      </c>
      <c r="BK292" s="129">
        <f>BK293+BK315+BK319+BK350</f>
        <v>0</v>
      </c>
    </row>
    <row r="293" spans="2:65" s="11" customFormat="1" ht="22.9" customHeight="1">
      <c r="B293" s="120"/>
      <c r="D293" s="121" t="s">
        <v>77</v>
      </c>
      <c r="E293" s="130" t="s">
        <v>339</v>
      </c>
      <c r="F293" s="130" t="s">
        <v>340</v>
      </c>
      <c r="I293" s="123"/>
      <c r="J293" s="131">
        <f>BK293</f>
        <v>0</v>
      </c>
      <c r="L293" s="120"/>
      <c r="M293" s="125"/>
      <c r="P293" s="126">
        <f>SUM(P294:P314)</f>
        <v>0</v>
      </c>
      <c r="R293" s="126">
        <f>SUM(R294:R314)</f>
        <v>0</v>
      </c>
      <c r="T293" s="127">
        <f>SUM(T294:T314)</f>
        <v>0</v>
      </c>
      <c r="AR293" s="121" t="s">
        <v>87</v>
      </c>
      <c r="AT293" s="128" t="s">
        <v>77</v>
      </c>
      <c r="AU293" s="128" t="s">
        <v>83</v>
      </c>
      <c r="AY293" s="121" t="s">
        <v>124</v>
      </c>
      <c r="BK293" s="129">
        <f>SUM(BK294:BK314)</f>
        <v>0</v>
      </c>
    </row>
    <row r="294" spans="2:65" s="1" customFormat="1" ht="16.5" customHeight="1">
      <c r="B294" s="31"/>
      <c r="C294" s="132" t="s">
        <v>341</v>
      </c>
      <c r="D294" s="132" t="s">
        <v>126</v>
      </c>
      <c r="E294" s="133" t="s">
        <v>342</v>
      </c>
      <c r="F294" s="134" t="s">
        <v>343</v>
      </c>
      <c r="G294" s="135" t="s">
        <v>277</v>
      </c>
      <c r="H294" s="136">
        <v>1078</v>
      </c>
      <c r="I294" s="137"/>
      <c r="J294" s="138">
        <f>ROUND(I294*H294,2)</f>
        <v>0</v>
      </c>
      <c r="K294" s="139"/>
      <c r="L294" s="31"/>
      <c r="M294" s="140" t="s">
        <v>1</v>
      </c>
      <c r="N294" s="141" t="s">
        <v>43</v>
      </c>
      <c r="P294" s="142">
        <f>O294*H294</f>
        <v>0</v>
      </c>
      <c r="Q294" s="142">
        <v>0</v>
      </c>
      <c r="R294" s="142">
        <f>Q294*H294</f>
        <v>0</v>
      </c>
      <c r="S294" s="142">
        <v>0</v>
      </c>
      <c r="T294" s="143">
        <f>S294*H294</f>
        <v>0</v>
      </c>
      <c r="AR294" s="144" t="s">
        <v>178</v>
      </c>
      <c r="AT294" s="144" t="s">
        <v>126</v>
      </c>
      <c r="AU294" s="144" t="s">
        <v>87</v>
      </c>
      <c r="AY294" s="16" t="s">
        <v>124</v>
      </c>
      <c r="BE294" s="145">
        <f>IF(N294="základní",J294,0)</f>
        <v>0</v>
      </c>
      <c r="BF294" s="145">
        <f>IF(N294="snížená",J294,0)</f>
        <v>0</v>
      </c>
      <c r="BG294" s="145">
        <f>IF(N294="zákl. přenesená",J294,0)</f>
        <v>0</v>
      </c>
      <c r="BH294" s="145">
        <f>IF(N294="sníž. přenesená",J294,0)</f>
        <v>0</v>
      </c>
      <c r="BI294" s="145">
        <f>IF(N294="nulová",J294,0)</f>
        <v>0</v>
      </c>
      <c r="BJ294" s="16" t="s">
        <v>83</v>
      </c>
      <c r="BK294" s="145">
        <f>ROUND(I294*H294,2)</f>
        <v>0</v>
      </c>
      <c r="BL294" s="16" t="s">
        <v>178</v>
      </c>
      <c r="BM294" s="144" t="s">
        <v>344</v>
      </c>
    </row>
    <row r="295" spans="2:65" s="1" customFormat="1" ht="11.25">
      <c r="B295" s="31"/>
      <c r="D295" s="146" t="s">
        <v>131</v>
      </c>
      <c r="F295" s="147" t="s">
        <v>345</v>
      </c>
      <c r="I295" s="148"/>
      <c r="L295" s="31"/>
      <c r="M295" s="149"/>
      <c r="T295" s="55"/>
      <c r="AT295" s="16" t="s">
        <v>131</v>
      </c>
      <c r="AU295" s="16" t="s">
        <v>87</v>
      </c>
    </row>
    <row r="296" spans="2:65" s="1" customFormat="1" ht="11.25">
      <c r="B296" s="31"/>
      <c r="D296" s="150" t="s">
        <v>133</v>
      </c>
      <c r="F296" s="151" t="s">
        <v>346</v>
      </c>
      <c r="I296" s="148"/>
      <c r="L296" s="31"/>
      <c r="M296" s="149"/>
      <c r="T296" s="55"/>
      <c r="AT296" s="16" t="s">
        <v>133</v>
      </c>
      <c r="AU296" s="16" t="s">
        <v>87</v>
      </c>
    </row>
    <row r="297" spans="2:65" s="12" customFormat="1" ht="11.25">
      <c r="B297" s="152"/>
      <c r="D297" s="146" t="s">
        <v>135</v>
      </c>
      <c r="E297" s="153" t="s">
        <v>1</v>
      </c>
      <c r="F297" s="154" t="s">
        <v>347</v>
      </c>
      <c r="H297" s="153" t="s">
        <v>1</v>
      </c>
      <c r="I297" s="155"/>
      <c r="L297" s="152"/>
      <c r="M297" s="156"/>
      <c r="T297" s="157"/>
      <c r="AT297" s="153" t="s">
        <v>135</v>
      </c>
      <c r="AU297" s="153" t="s">
        <v>87</v>
      </c>
      <c r="AV297" s="12" t="s">
        <v>83</v>
      </c>
      <c r="AW297" s="12" t="s">
        <v>34</v>
      </c>
      <c r="AX297" s="12" t="s">
        <v>78</v>
      </c>
      <c r="AY297" s="153" t="s">
        <v>124</v>
      </c>
    </row>
    <row r="298" spans="2:65" s="12" customFormat="1" ht="11.25">
      <c r="B298" s="152"/>
      <c r="D298" s="146" t="s">
        <v>135</v>
      </c>
      <c r="E298" s="153" t="s">
        <v>1</v>
      </c>
      <c r="F298" s="154" t="s">
        <v>348</v>
      </c>
      <c r="H298" s="153" t="s">
        <v>1</v>
      </c>
      <c r="I298" s="155"/>
      <c r="L298" s="152"/>
      <c r="M298" s="156"/>
      <c r="T298" s="157"/>
      <c r="AT298" s="153" t="s">
        <v>135</v>
      </c>
      <c r="AU298" s="153" t="s">
        <v>87</v>
      </c>
      <c r="AV298" s="12" t="s">
        <v>83</v>
      </c>
      <c r="AW298" s="12" t="s">
        <v>34</v>
      </c>
      <c r="AX298" s="12" t="s">
        <v>78</v>
      </c>
      <c r="AY298" s="153" t="s">
        <v>124</v>
      </c>
    </row>
    <row r="299" spans="2:65" s="13" customFormat="1" ht="11.25">
      <c r="B299" s="158"/>
      <c r="D299" s="146" t="s">
        <v>135</v>
      </c>
      <c r="E299" s="159" t="s">
        <v>1</v>
      </c>
      <c r="F299" s="160" t="s">
        <v>349</v>
      </c>
      <c r="H299" s="161">
        <v>938</v>
      </c>
      <c r="I299" s="162"/>
      <c r="L299" s="158"/>
      <c r="M299" s="163"/>
      <c r="T299" s="164"/>
      <c r="AT299" s="159" t="s">
        <v>135</v>
      </c>
      <c r="AU299" s="159" t="s">
        <v>87</v>
      </c>
      <c r="AV299" s="13" t="s">
        <v>87</v>
      </c>
      <c r="AW299" s="13" t="s">
        <v>34</v>
      </c>
      <c r="AX299" s="13" t="s">
        <v>78</v>
      </c>
      <c r="AY299" s="159" t="s">
        <v>124</v>
      </c>
    </row>
    <row r="300" spans="2:65" s="12" customFormat="1" ht="11.25">
      <c r="B300" s="152"/>
      <c r="D300" s="146" t="s">
        <v>135</v>
      </c>
      <c r="E300" s="153" t="s">
        <v>1</v>
      </c>
      <c r="F300" s="154" t="s">
        <v>350</v>
      </c>
      <c r="H300" s="153" t="s">
        <v>1</v>
      </c>
      <c r="I300" s="155"/>
      <c r="L300" s="152"/>
      <c r="M300" s="156"/>
      <c r="T300" s="157"/>
      <c r="AT300" s="153" t="s">
        <v>135</v>
      </c>
      <c r="AU300" s="153" t="s">
        <v>87</v>
      </c>
      <c r="AV300" s="12" t="s">
        <v>83</v>
      </c>
      <c r="AW300" s="12" t="s">
        <v>34</v>
      </c>
      <c r="AX300" s="12" t="s">
        <v>78</v>
      </c>
      <c r="AY300" s="153" t="s">
        <v>124</v>
      </c>
    </row>
    <row r="301" spans="2:65" s="13" customFormat="1" ht="11.25">
      <c r="B301" s="158"/>
      <c r="D301" s="146" t="s">
        <v>135</v>
      </c>
      <c r="E301" s="159" t="s">
        <v>1</v>
      </c>
      <c r="F301" s="160" t="s">
        <v>351</v>
      </c>
      <c r="H301" s="161">
        <v>140</v>
      </c>
      <c r="I301" s="162"/>
      <c r="L301" s="158"/>
      <c r="M301" s="163"/>
      <c r="T301" s="164"/>
      <c r="AT301" s="159" t="s">
        <v>135</v>
      </c>
      <c r="AU301" s="159" t="s">
        <v>87</v>
      </c>
      <c r="AV301" s="13" t="s">
        <v>87</v>
      </c>
      <c r="AW301" s="13" t="s">
        <v>34</v>
      </c>
      <c r="AX301" s="13" t="s">
        <v>78</v>
      </c>
      <c r="AY301" s="159" t="s">
        <v>124</v>
      </c>
    </row>
    <row r="302" spans="2:65" s="14" customFormat="1" ht="11.25">
      <c r="B302" s="165"/>
      <c r="D302" s="146" t="s">
        <v>135</v>
      </c>
      <c r="E302" s="166" t="s">
        <v>1</v>
      </c>
      <c r="F302" s="167" t="s">
        <v>141</v>
      </c>
      <c r="H302" s="168">
        <v>1078</v>
      </c>
      <c r="I302" s="169"/>
      <c r="L302" s="165"/>
      <c r="M302" s="170"/>
      <c r="T302" s="171"/>
      <c r="AT302" s="166" t="s">
        <v>135</v>
      </c>
      <c r="AU302" s="166" t="s">
        <v>87</v>
      </c>
      <c r="AV302" s="14" t="s">
        <v>130</v>
      </c>
      <c r="AW302" s="14" t="s">
        <v>34</v>
      </c>
      <c r="AX302" s="14" t="s">
        <v>83</v>
      </c>
      <c r="AY302" s="166" t="s">
        <v>124</v>
      </c>
    </row>
    <row r="303" spans="2:65" s="1" customFormat="1" ht="21.75" customHeight="1">
      <c r="B303" s="31"/>
      <c r="C303" s="132" t="s">
        <v>232</v>
      </c>
      <c r="D303" s="132" t="s">
        <v>126</v>
      </c>
      <c r="E303" s="133" t="s">
        <v>352</v>
      </c>
      <c r="F303" s="134" t="s">
        <v>353</v>
      </c>
      <c r="G303" s="135" t="s">
        <v>277</v>
      </c>
      <c r="H303" s="136">
        <v>1078</v>
      </c>
      <c r="I303" s="137"/>
      <c r="J303" s="138">
        <f>ROUND(I303*H303,2)</f>
        <v>0</v>
      </c>
      <c r="K303" s="139"/>
      <c r="L303" s="31"/>
      <c r="M303" s="140" t="s">
        <v>1</v>
      </c>
      <c r="N303" s="141" t="s">
        <v>43</v>
      </c>
      <c r="P303" s="142">
        <f>O303*H303</f>
        <v>0</v>
      </c>
      <c r="Q303" s="142">
        <v>0</v>
      </c>
      <c r="R303" s="142">
        <f>Q303*H303</f>
        <v>0</v>
      </c>
      <c r="S303" s="142">
        <v>0</v>
      </c>
      <c r="T303" s="143">
        <f>S303*H303</f>
        <v>0</v>
      </c>
      <c r="AR303" s="144" t="s">
        <v>178</v>
      </c>
      <c r="AT303" s="144" t="s">
        <v>126</v>
      </c>
      <c r="AU303" s="144" t="s">
        <v>87</v>
      </c>
      <c r="AY303" s="16" t="s">
        <v>124</v>
      </c>
      <c r="BE303" s="145">
        <f>IF(N303="základní",J303,0)</f>
        <v>0</v>
      </c>
      <c r="BF303" s="145">
        <f>IF(N303="snížená",J303,0)</f>
        <v>0</v>
      </c>
      <c r="BG303" s="145">
        <f>IF(N303="zákl. přenesená",J303,0)</f>
        <v>0</v>
      </c>
      <c r="BH303" s="145">
        <f>IF(N303="sníž. přenesená",J303,0)</f>
        <v>0</v>
      </c>
      <c r="BI303" s="145">
        <f>IF(N303="nulová",J303,0)</f>
        <v>0</v>
      </c>
      <c r="BJ303" s="16" t="s">
        <v>83</v>
      </c>
      <c r="BK303" s="145">
        <f>ROUND(I303*H303,2)</f>
        <v>0</v>
      </c>
      <c r="BL303" s="16" t="s">
        <v>178</v>
      </c>
      <c r="BM303" s="144" t="s">
        <v>354</v>
      </c>
    </row>
    <row r="304" spans="2:65" s="1" customFormat="1" ht="11.25">
      <c r="B304" s="31"/>
      <c r="D304" s="146" t="s">
        <v>131</v>
      </c>
      <c r="F304" s="147" t="s">
        <v>353</v>
      </c>
      <c r="I304" s="148"/>
      <c r="L304" s="31"/>
      <c r="M304" s="149"/>
      <c r="T304" s="55"/>
      <c r="AT304" s="16" t="s">
        <v>131</v>
      </c>
      <c r="AU304" s="16" t="s">
        <v>87</v>
      </c>
    </row>
    <row r="305" spans="2:65" s="12" customFormat="1" ht="11.25">
      <c r="B305" s="152"/>
      <c r="D305" s="146" t="s">
        <v>135</v>
      </c>
      <c r="E305" s="153" t="s">
        <v>1</v>
      </c>
      <c r="F305" s="154" t="s">
        <v>347</v>
      </c>
      <c r="H305" s="153" t="s">
        <v>1</v>
      </c>
      <c r="I305" s="155"/>
      <c r="L305" s="152"/>
      <c r="M305" s="156"/>
      <c r="T305" s="157"/>
      <c r="AT305" s="153" t="s">
        <v>135</v>
      </c>
      <c r="AU305" s="153" t="s">
        <v>87</v>
      </c>
      <c r="AV305" s="12" t="s">
        <v>83</v>
      </c>
      <c r="AW305" s="12" t="s">
        <v>34</v>
      </c>
      <c r="AX305" s="12" t="s">
        <v>78</v>
      </c>
      <c r="AY305" s="153" t="s">
        <v>124</v>
      </c>
    </row>
    <row r="306" spans="2:65" s="12" customFormat="1" ht="11.25">
      <c r="B306" s="152"/>
      <c r="D306" s="146" t="s">
        <v>135</v>
      </c>
      <c r="E306" s="153" t="s">
        <v>1</v>
      </c>
      <c r="F306" s="154" t="s">
        <v>348</v>
      </c>
      <c r="H306" s="153" t="s">
        <v>1</v>
      </c>
      <c r="I306" s="155"/>
      <c r="L306" s="152"/>
      <c r="M306" s="156"/>
      <c r="T306" s="157"/>
      <c r="AT306" s="153" t="s">
        <v>135</v>
      </c>
      <c r="AU306" s="153" t="s">
        <v>87</v>
      </c>
      <c r="AV306" s="12" t="s">
        <v>83</v>
      </c>
      <c r="AW306" s="12" t="s">
        <v>34</v>
      </c>
      <c r="AX306" s="12" t="s">
        <v>78</v>
      </c>
      <c r="AY306" s="153" t="s">
        <v>124</v>
      </c>
    </row>
    <row r="307" spans="2:65" s="13" customFormat="1" ht="11.25">
      <c r="B307" s="158"/>
      <c r="D307" s="146" t="s">
        <v>135</v>
      </c>
      <c r="E307" s="159" t="s">
        <v>1</v>
      </c>
      <c r="F307" s="160" t="s">
        <v>349</v>
      </c>
      <c r="H307" s="161">
        <v>938</v>
      </c>
      <c r="I307" s="162"/>
      <c r="L307" s="158"/>
      <c r="M307" s="163"/>
      <c r="T307" s="164"/>
      <c r="AT307" s="159" t="s">
        <v>135</v>
      </c>
      <c r="AU307" s="159" t="s">
        <v>87</v>
      </c>
      <c r="AV307" s="13" t="s">
        <v>87</v>
      </c>
      <c r="AW307" s="13" t="s">
        <v>34</v>
      </c>
      <c r="AX307" s="13" t="s">
        <v>78</v>
      </c>
      <c r="AY307" s="159" t="s">
        <v>124</v>
      </c>
    </row>
    <row r="308" spans="2:65" s="12" customFormat="1" ht="11.25">
      <c r="B308" s="152"/>
      <c r="D308" s="146" t="s">
        <v>135</v>
      </c>
      <c r="E308" s="153" t="s">
        <v>1</v>
      </c>
      <c r="F308" s="154" t="s">
        <v>350</v>
      </c>
      <c r="H308" s="153" t="s">
        <v>1</v>
      </c>
      <c r="I308" s="155"/>
      <c r="L308" s="152"/>
      <c r="M308" s="156"/>
      <c r="T308" s="157"/>
      <c r="AT308" s="153" t="s">
        <v>135</v>
      </c>
      <c r="AU308" s="153" t="s">
        <v>87</v>
      </c>
      <c r="AV308" s="12" t="s">
        <v>83</v>
      </c>
      <c r="AW308" s="12" t="s">
        <v>34</v>
      </c>
      <c r="AX308" s="12" t="s">
        <v>78</v>
      </c>
      <c r="AY308" s="153" t="s">
        <v>124</v>
      </c>
    </row>
    <row r="309" spans="2:65" s="13" customFormat="1" ht="11.25">
      <c r="B309" s="158"/>
      <c r="D309" s="146" t="s">
        <v>135</v>
      </c>
      <c r="E309" s="159" t="s">
        <v>1</v>
      </c>
      <c r="F309" s="160" t="s">
        <v>351</v>
      </c>
      <c r="H309" s="161">
        <v>140</v>
      </c>
      <c r="I309" s="162"/>
      <c r="L309" s="158"/>
      <c r="M309" s="163"/>
      <c r="T309" s="164"/>
      <c r="AT309" s="159" t="s">
        <v>135</v>
      </c>
      <c r="AU309" s="159" t="s">
        <v>87</v>
      </c>
      <c r="AV309" s="13" t="s">
        <v>87</v>
      </c>
      <c r="AW309" s="13" t="s">
        <v>34</v>
      </c>
      <c r="AX309" s="13" t="s">
        <v>78</v>
      </c>
      <c r="AY309" s="159" t="s">
        <v>124</v>
      </c>
    </row>
    <row r="310" spans="2:65" s="14" customFormat="1" ht="11.25">
      <c r="B310" s="165"/>
      <c r="D310" s="146" t="s">
        <v>135</v>
      </c>
      <c r="E310" s="166" t="s">
        <v>1</v>
      </c>
      <c r="F310" s="167" t="s">
        <v>141</v>
      </c>
      <c r="H310" s="168">
        <v>1078</v>
      </c>
      <c r="I310" s="169"/>
      <c r="L310" s="165"/>
      <c r="M310" s="170"/>
      <c r="T310" s="171"/>
      <c r="AT310" s="166" t="s">
        <v>135</v>
      </c>
      <c r="AU310" s="166" t="s">
        <v>87</v>
      </c>
      <c r="AV310" s="14" t="s">
        <v>130</v>
      </c>
      <c r="AW310" s="14" t="s">
        <v>34</v>
      </c>
      <c r="AX310" s="14" t="s">
        <v>83</v>
      </c>
      <c r="AY310" s="166" t="s">
        <v>124</v>
      </c>
    </row>
    <row r="311" spans="2:65" s="1" customFormat="1" ht="24.2" customHeight="1">
      <c r="B311" s="31"/>
      <c r="C311" s="172" t="s">
        <v>355</v>
      </c>
      <c r="D311" s="172" t="s">
        <v>163</v>
      </c>
      <c r="E311" s="173" t="s">
        <v>356</v>
      </c>
      <c r="F311" s="174" t="s">
        <v>357</v>
      </c>
      <c r="G311" s="175" t="s">
        <v>277</v>
      </c>
      <c r="H311" s="176">
        <v>1256.4090000000001</v>
      </c>
      <c r="I311" s="177"/>
      <c r="J311" s="178">
        <f>ROUND(I311*H311,2)</f>
        <v>0</v>
      </c>
      <c r="K311" s="179"/>
      <c r="L311" s="180"/>
      <c r="M311" s="181" t="s">
        <v>1</v>
      </c>
      <c r="N311" s="182" t="s">
        <v>43</v>
      </c>
      <c r="P311" s="142">
        <f>O311*H311</f>
        <v>0</v>
      </c>
      <c r="Q311" s="142">
        <v>0</v>
      </c>
      <c r="R311" s="142">
        <f>Q311*H311</f>
        <v>0</v>
      </c>
      <c r="S311" s="142">
        <v>0</v>
      </c>
      <c r="T311" s="143">
        <f>S311*H311</f>
        <v>0</v>
      </c>
      <c r="AR311" s="144" t="s">
        <v>224</v>
      </c>
      <c r="AT311" s="144" t="s">
        <v>163</v>
      </c>
      <c r="AU311" s="144" t="s">
        <v>87</v>
      </c>
      <c r="AY311" s="16" t="s">
        <v>124</v>
      </c>
      <c r="BE311" s="145">
        <f>IF(N311="základní",J311,0)</f>
        <v>0</v>
      </c>
      <c r="BF311" s="145">
        <f>IF(N311="snížená",J311,0)</f>
        <v>0</v>
      </c>
      <c r="BG311" s="145">
        <f>IF(N311="zákl. přenesená",J311,0)</f>
        <v>0</v>
      </c>
      <c r="BH311" s="145">
        <f>IF(N311="sníž. přenesená",J311,0)</f>
        <v>0</v>
      </c>
      <c r="BI311" s="145">
        <f>IF(N311="nulová",J311,0)</f>
        <v>0</v>
      </c>
      <c r="BJ311" s="16" t="s">
        <v>83</v>
      </c>
      <c r="BK311" s="145">
        <f>ROUND(I311*H311,2)</f>
        <v>0</v>
      </c>
      <c r="BL311" s="16" t="s">
        <v>178</v>
      </c>
      <c r="BM311" s="144" t="s">
        <v>358</v>
      </c>
    </row>
    <row r="312" spans="2:65" s="1" customFormat="1" ht="19.5">
      <c r="B312" s="31"/>
      <c r="D312" s="146" t="s">
        <v>131</v>
      </c>
      <c r="F312" s="147" t="s">
        <v>357</v>
      </c>
      <c r="I312" s="148"/>
      <c r="L312" s="31"/>
      <c r="M312" s="149"/>
      <c r="T312" s="55"/>
      <c r="AT312" s="16" t="s">
        <v>131</v>
      </c>
      <c r="AU312" s="16" t="s">
        <v>87</v>
      </c>
    </row>
    <row r="313" spans="2:65" s="13" customFormat="1" ht="11.25">
      <c r="B313" s="158"/>
      <c r="D313" s="146" t="s">
        <v>135</v>
      </c>
      <c r="E313" s="159" t="s">
        <v>1</v>
      </c>
      <c r="F313" s="160" t="s">
        <v>359</v>
      </c>
      <c r="H313" s="161">
        <v>1256.4090000000001</v>
      </c>
      <c r="I313" s="162"/>
      <c r="L313" s="158"/>
      <c r="M313" s="163"/>
      <c r="T313" s="164"/>
      <c r="AT313" s="159" t="s">
        <v>135</v>
      </c>
      <c r="AU313" s="159" t="s">
        <v>87</v>
      </c>
      <c r="AV313" s="13" t="s">
        <v>87</v>
      </c>
      <c r="AW313" s="13" t="s">
        <v>34</v>
      </c>
      <c r="AX313" s="13" t="s">
        <v>78</v>
      </c>
      <c r="AY313" s="159" t="s">
        <v>124</v>
      </c>
    </row>
    <row r="314" spans="2:65" s="14" customFormat="1" ht="11.25">
      <c r="B314" s="165"/>
      <c r="D314" s="146" t="s">
        <v>135</v>
      </c>
      <c r="E314" s="166" t="s">
        <v>1</v>
      </c>
      <c r="F314" s="167" t="s">
        <v>141</v>
      </c>
      <c r="H314" s="168">
        <v>1256.4090000000001</v>
      </c>
      <c r="I314" s="169"/>
      <c r="L314" s="165"/>
      <c r="M314" s="170"/>
      <c r="T314" s="171"/>
      <c r="AT314" s="166" t="s">
        <v>135</v>
      </c>
      <c r="AU314" s="166" t="s">
        <v>87</v>
      </c>
      <c r="AV314" s="14" t="s">
        <v>130</v>
      </c>
      <c r="AW314" s="14" t="s">
        <v>34</v>
      </c>
      <c r="AX314" s="14" t="s">
        <v>83</v>
      </c>
      <c r="AY314" s="166" t="s">
        <v>124</v>
      </c>
    </row>
    <row r="315" spans="2:65" s="11" customFormat="1" ht="22.9" customHeight="1">
      <c r="B315" s="120"/>
      <c r="D315" s="121" t="s">
        <v>77</v>
      </c>
      <c r="E315" s="130" t="s">
        <v>360</v>
      </c>
      <c r="F315" s="130" t="s">
        <v>361</v>
      </c>
      <c r="I315" s="123"/>
      <c r="J315" s="131">
        <f>BK315</f>
        <v>0</v>
      </c>
      <c r="L315" s="120"/>
      <c r="M315" s="125"/>
      <c r="P315" s="126">
        <f>SUM(P316:P318)</f>
        <v>0</v>
      </c>
      <c r="R315" s="126">
        <f>SUM(R316:R318)</f>
        <v>0</v>
      </c>
      <c r="T315" s="127">
        <f>SUM(T316:T318)</f>
        <v>0</v>
      </c>
      <c r="AR315" s="121" t="s">
        <v>87</v>
      </c>
      <c r="AT315" s="128" t="s">
        <v>77</v>
      </c>
      <c r="AU315" s="128" t="s">
        <v>83</v>
      </c>
      <c r="AY315" s="121" t="s">
        <v>124</v>
      </c>
      <c r="BK315" s="129">
        <f>SUM(BK316:BK318)</f>
        <v>0</v>
      </c>
    </row>
    <row r="316" spans="2:65" s="1" customFormat="1" ht="33" customHeight="1">
      <c r="B316" s="31"/>
      <c r="C316" s="132" t="s">
        <v>239</v>
      </c>
      <c r="D316" s="132" t="s">
        <v>126</v>
      </c>
      <c r="E316" s="133" t="s">
        <v>362</v>
      </c>
      <c r="F316" s="134" t="s">
        <v>363</v>
      </c>
      <c r="G316" s="135" t="s">
        <v>277</v>
      </c>
      <c r="H316" s="136">
        <v>1078</v>
      </c>
      <c r="I316" s="137"/>
      <c r="J316" s="138">
        <f>ROUND(I316*H316,2)</f>
        <v>0</v>
      </c>
      <c r="K316" s="139"/>
      <c r="L316" s="31"/>
      <c r="M316" s="140" t="s">
        <v>1</v>
      </c>
      <c r="N316" s="141" t="s">
        <v>43</v>
      </c>
      <c r="P316" s="142">
        <f>O316*H316</f>
        <v>0</v>
      </c>
      <c r="Q316" s="142">
        <v>0</v>
      </c>
      <c r="R316" s="142">
        <f>Q316*H316</f>
        <v>0</v>
      </c>
      <c r="S316" s="142">
        <v>0</v>
      </c>
      <c r="T316" s="143">
        <f>S316*H316</f>
        <v>0</v>
      </c>
      <c r="AR316" s="144" t="s">
        <v>178</v>
      </c>
      <c r="AT316" s="144" t="s">
        <v>126</v>
      </c>
      <c r="AU316" s="144" t="s">
        <v>87</v>
      </c>
      <c r="AY316" s="16" t="s">
        <v>124</v>
      </c>
      <c r="BE316" s="145">
        <f>IF(N316="základní",J316,0)</f>
        <v>0</v>
      </c>
      <c r="BF316" s="145">
        <f>IF(N316="snížená",J316,0)</f>
        <v>0</v>
      </c>
      <c r="BG316" s="145">
        <f>IF(N316="zákl. přenesená",J316,0)</f>
        <v>0</v>
      </c>
      <c r="BH316" s="145">
        <f>IF(N316="sníž. přenesená",J316,0)</f>
        <v>0</v>
      </c>
      <c r="BI316" s="145">
        <f>IF(N316="nulová",J316,0)</f>
        <v>0</v>
      </c>
      <c r="BJ316" s="16" t="s">
        <v>83</v>
      </c>
      <c r="BK316" s="145">
        <f>ROUND(I316*H316,2)</f>
        <v>0</v>
      </c>
      <c r="BL316" s="16" t="s">
        <v>178</v>
      </c>
      <c r="BM316" s="144" t="s">
        <v>364</v>
      </c>
    </row>
    <row r="317" spans="2:65" s="1" customFormat="1" ht="39">
      <c r="B317" s="31"/>
      <c r="D317" s="146" t="s">
        <v>131</v>
      </c>
      <c r="F317" s="147" t="s">
        <v>365</v>
      </c>
      <c r="I317" s="148"/>
      <c r="L317" s="31"/>
      <c r="M317" s="149"/>
      <c r="T317" s="55"/>
      <c r="AT317" s="16" t="s">
        <v>131</v>
      </c>
      <c r="AU317" s="16" t="s">
        <v>87</v>
      </c>
    </row>
    <row r="318" spans="2:65" s="1" customFormat="1" ht="11.25">
      <c r="B318" s="31"/>
      <c r="D318" s="150" t="s">
        <v>133</v>
      </c>
      <c r="F318" s="151" t="s">
        <v>366</v>
      </c>
      <c r="I318" s="148"/>
      <c r="L318" s="31"/>
      <c r="M318" s="149"/>
      <c r="T318" s="55"/>
      <c r="AT318" s="16" t="s">
        <v>133</v>
      </c>
      <c r="AU318" s="16" t="s">
        <v>87</v>
      </c>
    </row>
    <row r="319" spans="2:65" s="11" customFormat="1" ht="22.9" customHeight="1">
      <c r="B319" s="120"/>
      <c r="D319" s="121" t="s">
        <v>77</v>
      </c>
      <c r="E319" s="130" t="s">
        <v>367</v>
      </c>
      <c r="F319" s="130" t="s">
        <v>368</v>
      </c>
      <c r="I319" s="123"/>
      <c r="J319" s="131">
        <f>BK319</f>
        <v>0</v>
      </c>
      <c r="L319" s="120"/>
      <c r="M319" s="125"/>
      <c r="P319" s="126">
        <f>SUM(P320:P349)</f>
        <v>0</v>
      </c>
      <c r="R319" s="126">
        <f>SUM(R320:R349)</f>
        <v>0</v>
      </c>
      <c r="T319" s="127">
        <f>SUM(T320:T349)</f>
        <v>0</v>
      </c>
      <c r="AR319" s="121" t="s">
        <v>87</v>
      </c>
      <c r="AT319" s="128" t="s">
        <v>77</v>
      </c>
      <c r="AU319" s="128" t="s">
        <v>83</v>
      </c>
      <c r="AY319" s="121" t="s">
        <v>124</v>
      </c>
      <c r="BK319" s="129">
        <f>SUM(BK320:BK349)</f>
        <v>0</v>
      </c>
    </row>
    <row r="320" spans="2:65" s="1" customFormat="1" ht="16.5" customHeight="1">
      <c r="B320" s="31"/>
      <c r="C320" s="132" t="s">
        <v>369</v>
      </c>
      <c r="D320" s="132" t="s">
        <v>126</v>
      </c>
      <c r="E320" s="133" t="s">
        <v>370</v>
      </c>
      <c r="F320" s="134" t="s">
        <v>371</v>
      </c>
      <c r="G320" s="135" t="s">
        <v>277</v>
      </c>
      <c r="H320" s="136">
        <v>97.5</v>
      </c>
      <c r="I320" s="137"/>
      <c r="J320" s="138">
        <f>ROUND(I320*H320,2)</f>
        <v>0</v>
      </c>
      <c r="K320" s="139"/>
      <c r="L320" s="31"/>
      <c r="M320" s="140" t="s">
        <v>1</v>
      </c>
      <c r="N320" s="141" t="s">
        <v>43</v>
      </c>
      <c r="P320" s="142">
        <f>O320*H320</f>
        <v>0</v>
      </c>
      <c r="Q320" s="142">
        <v>0</v>
      </c>
      <c r="R320" s="142">
        <f>Q320*H320</f>
        <v>0</v>
      </c>
      <c r="S320" s="142">
        <v>0</v>
      </c>
      <c r="T320" s="143">
        <f>S320*H320</f>
        <v>0</v>
      </c>
      <c r="AR320" s="144" t="s">
        <v>178</v>
      </c>
      <c r="AT320" s="144" t="s">
        <v>126</v>
      </c>
      <c r="AU320" s="144" t="s">
        <v>87</v>
      </c>
      <c r="AY320" s="16" t="s">
        <v>124</v>
      </c>
      <c r="BE320" s="145">
        <f>IF(N320="základní",J320,0)</f>
        <v>0</v>
      </c>
      <c r="BF320" s="145">
        <f>IF(N320="snížená",J320,0)</f>
        <v>0</v>
      </c>
      <c r="BG320" s="145">
        <f>IF(N320="zákl. přenesená",J320,0)</f>
        <v>0</v>
      </c>
      <c r="BH320" s="145">
        <f>IF(N320="sníž. přenesená",J320,0)</f>
        <v>0</v>
      </c>
      <c r="BI320" s="145">
        <f>IF(N320="nulová",J320,0)</f>
        <v>0</v>
      </c>
      <c r="BJ320" s="16" t="s">
        <v>83</v>
      </c>
      <c r="BK320" s="145">
        <f>ROUND(I320*H320,2)</f>
        <v>0</v>
      </c>
      <c r="BL320" s="16" t="s">
        <v>178</v>
      </c>
      <c r="BM320" s="144" t="s">
        <v>372</v>
      </c>
    </row>
    <row r="321" spans="2:65" s="1" customFormat="1" ht="11.25">
      <c r="B321" s="31"/>
      <c r="D321" s="146" t="s">
        <v>131</v>
      </c>
      <c r="F321" s="147" t="s">
        <v>373</v>
      </c>
      <c r="I321" s="148"/>
      <c r="L321" s="31"/>
      <c r="M321" s="149"/>
      <c r="T321" s="55"/>
      <c r="AT321" s="16" t="s">
        <v>131</v>
      </c>
      <c r="AU321" s="16" t="s">
        <v>87</v>
      </c>
    </row>
    <row r="322" spans="2:65" s="1" customFormat="1" ht="11.25">
      <c r="B322" s="31"/>
      <c r="D322" s="150" t="s">
        <v>133</v>
      </c>
      <c r="F322" s="151" t="s">
        <v>374</v>
      </c>
      <c r="I322" s="148"/>
      <c r="L322" s="31"/>
      <c r="M322" s="149"/>
      <c r="T322" s="55"/>
      <c r="AT322" s="16" t="s">
        <v>133</v>
      </c>
      <c r="AU322" s="16" t="s">
        <v>87</v>
      </c>
    </row>
    <row r="323" spans="2:65" s="12" customFormat="1" ht="11.25">
      <c r="B323" s="152"/>
      <c r="D323" s="146" t="s">
        <v>135</v>
      </c>
      <c r="E323" s="153" t="s">
        <v>1</v>
      </c>
      <c r="F323" s="154" t="s">
        <v>375</v>
      </c>
      <c r="H323" s="153" t="s">
        <v>1</v>
      </c>
      <c r="I323" s="155"/>
      <c r="L323" s="152"/>
      <c r="M323" s="156"/>
      <c r="T323" s="157"/>
      <c r="AT323" s="153" t="s">
        <v>135</v>
      </c>
      <c r="AU323" s="153" t="s">
        <v>87</v>
      </c>
      <c r="AV323" s="12" t="s">
        <v>83</v>
      </c>
      <c r="AW323" s="12" t="s">
        <v>34</v>
      </c>
      <c r="AX323" s="12" t="s">
        <v>78</v>
      </c>
      <c r="AY323" s="153" t="s">
        <v>124</v>
      </c>
    </row>
    <row r="324" spans="2:65" s="12" customFormat="1" ht="11.25">
      <c r="B324" s="152"/>
      <c r="D324" s="146" t="s">
        <v>135</v>
      </c>
      <c r="E324" s="153" t="s">
        <v>1</v>
      </c>
      <c r="F324" s="154" t="s">
        <v>235</v>
      </c>
      <c r="H324" s="153" t="s">
        <v>1</v>
      </c>
      <c r="I324" s="155"/>
      <c r="L324" s="152"/>
      <c r="M324" s="156"/>
      <c r="T324" s="157"/>
      <c r="AT324" s="153" t="s">
        <v>135</v>
      </c>
      <c r="AU324" s="153" t="s">
        <v>87</v>
      </c>
      <c r="AV324" s="12" t="s">
        <v>83</v>
      </c>
      <c r="AW324" s="12" t="s">
        <v>34</v>
      </c>
      <c r="AX324" s="12" t="s">
        <v>78</v>
      </c>
      <c r="AY324" s="153" t="s">
        <v>124</v>
      </c>
    </row>
    <row r="325" spans="2:65" s="12" customFormat="1" ht="11.25">
      <c r="B325" s="152"/>
      <c r="D325" s="146" t="s">
        <v>135</v>
      </c>
      <c r="E325" s="153" t="s">
        <v>1</v>
      </c>
      <c r="F325" s="154" t="s">
        <v>376</v>
      </c>
      <c r="H325" s="153" t="s">
        <v>1</v>
      </c>
      <c r="I325" s="155"/>
      <c r="L325" s="152"/>
      <c r="M325" s="156"/>
      <c r="T325" s="157"/>
      <c r="AT325" s="153" t="s">
        <v>135</v>
      </c>
      <c r="AU325" s="153" t="s">
        <v>87</v>
      </c>
      <c r="AV325" s="12" t="s">
        <v>83</v>
      </c>
      <c r="AW325" s="12" t="s">
        <v>34</v>
      </c>
      <c r="AX325" s="12" t="s">
        <v>78</v>
      </c>
      <c r="AY325" s="153" t="s">
        <v>124</v>
      </c>
    </row>
    <row r="326" spans="2:65" s="13" customFormat="1" ht="11.25">
      <c r="B326" s="158"/>
      <c r="D326" s="146" t="s">
        <v>135</v>
      </c>
      <c r="E326" s="159" t="s">
        <v>1</v>
      </c>
      <c r="F326" s="160" t="s">
        <v>377</v>
      </c>
      <c r="H326" s="161">
        <v>97.5</v>
      </c>
      <c r="I326" s="162"/>
      <c r="L326" s="158"/>
      <c r="M326" s="163"/>
      <c r="T326" s="164"/>
      <c r="AT326" s="159" t="s">
        <v>135</v>
      </c>
      <c r="AU326" s="159" t="s">
        <v>87</v>
      </c>
      <c r="AV326" s="13" t="s">
        <v>87</v>
      </c>
      <c r="AW326" s="13" t="s">
        <v>34</v>
      </c>
      <c r="AX326" s="13" t="s">
        <v>78</v>
      </c>
      <c r="AY326" s="159" t="s">
        <v>124</v>
      </c>
    </row>
    <row r="327" spans="2:65" s="14" customFormat="1" ht="11.25">
      <c r="B327" s="165"/>
      <c r="D327" s="146" t="s">
        <v>135</v>
      </c>
      <c r="E327" s="166" t="s">
        <v>1</v>
      </c>
      <c r="F327" s="167" t="s">
        <v>141</v>
      </c>
      <c r="H327" s="168">
        <v>97.5</v>
      </c>
      <c r="I327" s="169"/>
      <c r="L327" s="165"/>
      <c r="M327" s="170"/>
      <c r="T327" s="171"/>
      <c r="AT327" s="166" t="s">
        <v>135</v>
      </c>
      <c r="AU327" s="166" t="s">
        <v>87</v>
      </c>
      <c r="AV327" s="14" t="s">
        <v>130</v>
      </c>
      <c r="AW327" s="14" t="s">
        <v>34</v>
      </c>
      <c r="AX327" s="14" t="s">
        <v>83</v>
      </c>
      <c r="AY327" s="166" t="s">
        <v>124</v>
      </c>
    </row>
    <row r="328" spans="2:65" s="1" customFormat="1" ht="21.75" customHeight="1">
      <c r="B328" s="31"/>
      <c r="C328" s="172" t="s">
        <v>243</v>
      </c>
      <c r="D328" s="172" t="s">
        <v>163</v>
      </c>
      <c r="E328" s="173" t="s">
        <v>378</v>
      </c>
      <c r="F328" s="174" t="s">
        <v>379</v>
      </c>
      <c r="G328" s="175" t="s">
        <v>277</v>
      </c>
      <c r="H328" s="176">
        <v>107.25</v>
      </c>
      <c r="I328" s="177"/>
      <c r="J328" s="178">
        <f>ROUND(I328*H328,2)</f>
        <v>0</v>
      </c>
      <c r="K328" s="179"/>
      <c r="L328" s="180"/>
      <c r="M328" s="181" t="s">
        <v>1</v>
      </c>
      <c r="N328" s="182" t="s">
        <v>43</v>
      </c>
      <c r="P328" s="142">
        <f>O328*H328</f>
        <v>0</v>
      </c>
      <c r="Q328" s="142">
        <v>0</v>
      </c>
      <c r="R328" s="142">
        <f>Q328*H328</f>
        <v>0</v>
      </c>
      <c r="S328" s="142">
        <v>0</v>
      </c>
      <c r="T328" s="143">
        <f>S328*H328</f>
        <v>0</v>
      </c>
      <c r="AR328" s="144" t="s">
        <v>224</v>
      </c>
      <c r="AT328" s="144" t="s">
        <v>163</v>
      </c>
      <c r="AU328" s="144" t="s">
        <v>87</v>
      </c>
      <c r="AY328" s="16" t="s">
        <v>124</v>
      </c>
      <c r="BE328" s="145">
        <f>IF(N328="základní",J328,0)</f>
        <v>0</v>
      </c>
      <c r="BF328" s="145">
        <f>IF(N328="snížená",J328,0)</f>
        <v>0</v>
      </c>
      <c r="BG328" s="145">
        <f>IF(N328="zákl. přenesená",J328,0)</f>
        <v>0</v>
      </c>
      <c r="BH328" s="145">
        <f>IF(N328="sníž. přenesená",J328,0)</f>
        <v>0</v>
      </c>
      <c r="BI328" s="145">
        <f>IF(N328="nulová",J328,0)</f>
        <v>0</v>
      </c>
      <c r="BJ328" s="16" t="s">
        <v>83</v>
      </c>
      <c r="BK328" s="145">
        <f>ROUND(I328*H328,2)</f>
        <v>0</v>
      </c>
      <c r="BL328" s="16" t="s">
        <v>178</v>
      </c>
      <c r="BM328" s="144" t="s">
        <v>380</v>
      </c>
    </row>
    <row r="329" spans="2:65" s="1" customFormat="1" ht="11.25">
      <c r="B329" s="31"/>
      <c r="D329" s="146" t="s">
        <v>131</v>
      </c>
      <c r="F329" s="147" t="s">
        <v>379</v>
      </c>
      <c r="I329" s="148"/>
      <c r="L329" s="31"/>
      <c r="M329" s="149"/>
      <c r="T329" s="55"/>
      <c r="AT329" s="16" t="s">
        <v>131</v>
      </c>
      <c r="AU329" s="16" t="s">
        <v>87</v>
      </c>
    </row>
    <row r="330" spans="2:65" s="1" customFormat="1" ht="16.5" customHeight="1">
      <c r="B330" s="31"/>
      <c r="C330" s="132" t="s">
        <v>381</v>
      </c>
      <c r="D330" s="132" t="s">
        <v>126</v>
      </c>
      <c r="E330" s="133" t="s">
        <v>382</v>
      </c>
      <c r="F330" s="134" t="s">
        <v>383</v>
      </c>
      <c r="G330" s="135" t="s">
        <v>277</v>
      </c>
      <c r="H330" s="136">
        <v>26</v>
      </c>
      <c r="I330" s="137"/>
      <c r="J330" s="138">
        <f>ROUND(I330*H330,2)</f>
        <v>0</v>
      </c>
      <c r="K330" s="139"/>
      <c r="L330" s="31"/>
      <c r="M330" s="140" t="s">
        <v>1</v>
      </c>
      <c r="N330" s="141" t="s">
        <v>43</v>
      </c>
      <c r="P330" s="142">
        <f>O330*H330</f>
        <v>0</v>
      </c>
      <c r="Q330" s="142">
        <v>0</v>
      </c>
      <c r="R330" s="142">
        <f>Q330*H330</f>
        <v>0</v>
      </c>
      <c r="S330" s="142">
        <v>0</v>
      </c>
      <c r="T330" s="143">
        <f>S330*H330</f>
        <v>0</v>
      </c>
      <c r="AR330" s="144" t="s">
        <v>178</v>
      </c>
      <c r="AT330" s="144" t="s">
        <v>126</v>
      </c>
      <c r="AU330" s="144" t="s">
        <v>87</v>
      </c>
      <c r="AY330" s="16" t="s">
        <v>124</v>
      </c>
      <c r="BE330" s="145">
        <f>IF(N330="základní",J330,0)</f>
        <v>0</v>
      </c>
      <c r="BF330" s="145">
        <f>IF(N330="snížená",J330,0)</f>
        <v>0</v>
      </c>
      <c r="BG330" s="145">
        <f>IF(N330="zákl. přenesená",J330,0)</f>
        <v>0</v>
      </c>
      <c r="BH330" s="145">
        <f>IF(N330="sníž. přenesená",J330,0)</f>
        <v>0</v>
      </c>
      <c r="BI330" s="145">
        <f>IF(N330="nulová",J330,0)</f>
        <v>0</v>
      </c>
      <c r="BJ330" s="16" t="s">
        <v>83</v>
      </c>
      <c r="BK330" s="145">
        <f>ROUND(I330*H330,2)</f>
        <v>0</v>
      </c>
      <c r="BL330" s="16" t="s">
        <v>178</v>
      </c>
      <c r="BM330" s="144" t="s">
        <v>384</v>
      </c>
    </row>
    <row r="331" spans="2:65" s="1" customFormat="1" ht="11.25">
      <c r="B331" s="31"/>
      <c r="D331" s="146" t="s">
        <v>131</v>
      </c>
      <c r="F331" s="147" t="s">
        <v>385</v>
      </c>
      <c r="I331" s="148"/>
      <c r="L331" s="31"/>
      <c r="M331" s="149"/>
      <c r="T331" s="55"/>
      <c r="AT331" s="16" t="s">
        <v>131</v>
      </c>
      <c r="AU331" s="16" t="s">
        <v>87</v>
      </c>
    </row>
    <row r="332" spans="2:65" s="1" customFormat="1" ht="11.25">
      <c r="B332" s="31"/>
      <c r="D332" s="150" t="s">
        <v>133</v>
      </c>
      <c r="F332" s="151" t="s">
        <v>386</v>
      </c>
      <c r="I332" s="148"/>
      <c r="L332" s="31"/>
      <c r="M332" s="149"/>
      <c r="T332" s="55"/>
      <c r="AT332" s="16" t="s">
        <v>133</v>
      </c>
      <c r="AU332" s="16" t="s">
        <v>87</v>
      </c>
    </row>
    <row r="333" spans="2:65" s="12" customFormat="1" ht="11.25">
      <c r="B333" s="152"/>
      <c r="D333" s="146" t="s">
        <v>135</v>
      </c>
      <c r="E333" s="153" t="s">
        <v>1</v>
      </c>
      <c r="F333" s="154" t="s">
        <v>387</v>
      </c>
      <c r="H333" s="153" t="s">
        <v>1</v>
      </c>
      <c r="I333" s="155"/>
      <c r="L333" s="152"/>
      <c r="M333" s="156"/>
      <c r="T333" s="157"/>
      <c r="AT333" s="153" t="s">
        <v>135</v>
      </c>
      <c r="AU333" s="153" t="s">
        <v>87</v>
      </c>
      <c r="AV333" s="12" t="s">
        <v>83</v>
      </c>
      <c r="AW333" s="12" t="s">
        <v>34</v>
      </c>
      <c r="AX333" s="12" t="s">
        <v>78</v>
      </c>
      <c r="AY333" s="153" t="s">
        <v>124</v>
      </c>
    </row>
    <row r="334" spans="2:65" s="12" customFormat="1" ht="11.25">
      <c r="B334" s="152"/>
      <c r="D334" s="146" t="s">
        <v>135</v>
      </c>
      <c r="E334" s="153" t="s">
        <v>1</v>
      </c>
      <c r="F334" s="154" t="s">
        <v>388</v>
      </c>
      <c r="H334" s="153" t="s">
        <v>1</v>
      </c>
      <c r="I334" s="155"/>
      <c r="L334" s="152"/>
      <c r="M334" s="156"/>
      <c r="T334" s="157"/>
      <c r="AT334" s="153" t="s">
        <v>135</v>
      </c>
      <c r="AU334" s="153" t="s">
        <v>87</v>
      </c>
      <c r="AV334" s="12" t="s">
        <v>83</v>
      </c>
      <c r="AW334" s="12" t="s">
        <v>34</v>
      </c>
      <c r="AX334" s="12" t="s">
        <v>78</v>
      </c>
      <c r="AY334" s="153" t="s">
        <v>124</v>
      </c>
    </row>
    <row r="335" spans="2:65" s="13" customFormat="1" ht="11.25">
      <c r="B335" s="158"/>
      <c r="D335" s="146" t="s">
        <v>135</v>
      </c>
      <c r="E335" s="159" t="s">
        <v>1</v>
      </c>
      <c r="F335" s="160" t="s">
        <v>389</v>
      </c>
      <c r="H335" s="161">
        <v>26</v>
      </c>
      <c r="I335" s="162"/>
      <c r="L335" s="158"/>
      <c r="M335" s="163"/>
      <c r="T335" s="164"/>
      <c r="AT335" s="159" t="s">
        <v>135</v>
      </c>
      <c r="AU335" s="159" t="s">
        <v>87</v>
      </c>
      <c r="AV335" s="13" t="s">
        <v>87</v>
      </c>
      <c r="AW335" s="13" t="s">
        <v>34</v>
      </c>
      <c r="AX335" s="13" t="s">
        <v>78</v>
      </c>
      <c r="AY335" s="159" t="s">
        <v>124</v>
      </c>
    </row>
    <row r="336" spans="2:65" s="14" customFormat="1" ht="11.25">
      <c r="B336" s="165"/>
      <c r="D336" s="146" t="s">
        <v>135</v>
      </c>
      <c r="E336" s="166" t="s">
        <v>1</v>
      </c>
      <c r="F336" s="167" t="s">
        <v>141</v>
      </c>
      <c r="H336" s="168">
        <v>26</v>
      </c>
      <c r="I336" s="169"/>
      <c r="L336" s="165"/>
      <c r="M336" s="170"/>
      <c r="T336" s="171"/>
      <c r="AT336" s="166" t="s">
        <v>135</v>
      </c>
      <c r="AU336" s="166" t="s">
        <v>87</v>
      </c>
      <c r="AV336" s="14" t="s">
        <v>130</v>
      </c>
      <c r="AW336" s="14" t="s">
        <v>34</v>
      </c>
      <c r="AX336" s="14" t="s">
        <v>83</v>
      </c>
      <c r="AY336" s="166" t="s">
        <v>124</v>
      </c>
    </row>
    <row r="337" spans="2:65" s="1" customFormat="1" ht="24.2" customHeight="1">
      <c r="B337" s="31"/>
      <c r="C337" s="172" t="s">
        <v>250</v>
      </c>
      <c r="D337" s="172" t="s">
        <v>163</v>
      </c>
      <c r="E337" s="173" t="s">
        <v>390</v>
      </c>
      <c r="F337" s="174" t="s">
        <v>391</v>
      </c>
      <c r="G337" s="175" t="s">
        <v>129</v>
      </c>
      <c r="H337" s="176">
        <v>2.2879999999999998</v>
      </c>
      <c r="I337" s="177"/>
      <c r="J337" s="178">
        <f>ROUND(I337*H337,2)</f>
        <v>0</v>
      </c>
      <c r="K337" s="179"/>
      <c r="L337" s="180"/>
      <c r="M337" s="181" t="s">
        <v>1</v>
      </c>
      <c r="N337" s="182" t="s">
        <v>43</v>
      </c>
      <c r="P337" s="142">
        <f>O337*H337</f>
        <v>0</v>
      </c>
      <c r="Q337" s="142">
        <v>0</v>
      </c>
      <c r="R337" s="142">
        <f>Q337*H337</f>
        <v>0</v>
      </c>
      <c r="S337" s="142">
        <v>0</v>
      </c>
      <c r="T337" s="143">
        <f>S337*H337</f>
        <v>0</v>
      </c>
      <c r="AR337" s="144" t="s">
        <v>224</v>
      </c>
      <c r="AT337" s="144" t="s">
        <v>163</v>
      </c>
      <c r="AU337" s="144" t="s">
        <v>87</v>
      </c>
      <c r="AY337" s="16" t="s">
        <v>124</v>
      </c>
      <c r="BE337" s="145">
        <f>IF(N337="základní",J337,0)</f>
        <v>0</v>
      </c>
      <c r="BF337" s="145">
        <f>IF(N337="snížená",J337,0)</f>
        <v>0</v>
      </c>
      <c r="BG337" s="145">
        <f>IF(N337="zákl. přenesená",J337,0)</f>
        <v>0</v>
      </c>
      <c r="BH337" s="145">
        <f>IF(N337="sníž. přenesená",J337,0)</f>
        <v>0</v>
      </c>
      <c r="BI337" s="145">
        <f>IF(N337="nulová",J337,0)</f>
        <v>0</v>
      </c>
      <c r="BJ337" s="16" t="s">
        <v>83</v>
      </c>
      <c r="BK337" s="145">
        <f>ROUND(I337*H337,2)</f>
        <v>0</v>
      </c>
      <c r="BL337" s="16" t="s">
        <v>178</v>
      </c>
      <c r="BM337" s="144" t="s">
        <v>392</v>
      </c>
    </row>
    <row r="338" spans="2:65" s="1" customFormat="1" ht="11.25">
      <c r="B338" s="31"/>
      <c r="D338" s="146" t="s">
        <v>131</v>
      </c>
      <c r="F338" s="147" t="s">
        <v>391</v>
      </c>
      <c r="I338" s="148"/>
      <c r="L338" s="31"/>
      <c r="M338" s="149"/>
      <c r="T338" s="55"/>
      <c r="AT338" s="16" t="s">
        <v>131</v>
      </c>
      <c r="AU338" s="16" t="s">
        <v>87</v>
      </c>
    </row>
    <row r="339" spans="2:65" s="1" customFormat="1" ht="24.2" customHeight="1">
      <c r="B339" s="31"/>
      <c r="C339" s="132" t="s">
        <v>393</v>
      </c>
      <c r="D339" s="132" t="s">
        <v>126</v>
      </c>
      <c r="E339" s="133" t="s">
        <v>394</v>
      </c>
      <c r="F339" s="134" t="s">
        <v>395</v>
      </c>
      <c r="G339" s="135" t="s">
        <v>277</v>
      </c>
      <c r="H339" s="136">
        <v>123.5</v>
      </c>
      <c r="I339" s="137"/>
      <c r="J339" s="138">
        <f>ROUND(I339*H339,2)</f>
        <v>0</v>
      </c>
      <c r="K339" s="139"/>
      <c r="L339" s="31"/>
      <c r="M339" s="140" t="s">
        <v>1</v>
      </c>
      <c r="N339" s="141" t="s">
        <v>43</v>
      </c>
      <c r="P339" s="142">
        <f>O339*H339</f>
        <v>0</v>
      </c>
      <c r="Q339" s="142">
        <v>0</v>
      </c>
      <c r="R339" s="142">
        <f>Q339*H339</f>
        <v>0</v>
      </c>
      <c r="S339" s="142">
        <v>0</v>
      </c>
      <c r="T339" s="143">
        <f>S339*H339</f>
        <v>0</v>
      </c>
      <c r="AR339" s="144" t="s">
        <v>178</v>
      </c>
      <c r="AT339" s="144" t="s">
        <v>126</v>
      </c>
      <c r="AU339" s="144" t="s">
        <v>87</v>
      </c>
      <c r="AY339" s="16" t="s">
        <v>124</v>
      </c>
      <c r="BE339" s="145">
        <f>IF(N339="základní",J339,0)</f>
        <v>0</v>
      </c>
      <c r="BF339" s="145">
        <f>IF(N339="snížená",J339,0)</f>
        <v>0</v>
      </c>
      <c r="BG339" s="145">
        <f>IF(N339="zákl. přenesená",J339,0)</f>
        <v>0</v>
      </c>
      <c r="BH339" s="145">
        <f>IF(N339="sníž. přenesená",J339,0)</f>
        <v>0</v>
      </c>
      <c r="BI339" s="145">
        <f>IF(N339="nulová",J339,0)</f>
        <v>0</v>
      </c>
      <c r="BJ339" s="16" t="s">
        <v>83</v>
      </c>
      <c r="BK339" s="145">
        <f>ROUND(I339*H339,2)</f>
        <v>0</v>
      </c>
      <c r="BL339" s="16" t="s">
        <v>178</v>
      </c>
      <c r="BM339" s="144" t="s">
        <v>396</v>
      </c>
    </row>
    <row r="340" spans="2:65" s="1" customFormat="1" ht="11.25">
      <c r="B340" s="31"/>
      <c r="D340" s="146" t="s">
        <v>131</v>
      </c>
      <c r="F340" s="147" t="s">
        <v>397</v>
      </c>
      <c r="I340" s="148"/>
      <c r="L340" s="31"/>
      <c r="M340" s="149"/>
      <c r="T340" s="55"/>
      <c r="AT340" s="16" t="s">
        <v>131</v>
      </c>
      <c r="AU340" s="16" t="s">
        <v>87</v>
      </c>
    </row>
    <row r="341" spans="2:65" s="1" customFormat="1" ht="11.25">
      <c r="B341" s="31"/>
      <c r="D341" s="150" t="s">
        <v>133</v>
      </c>
      <c r="F341" s="151" t="s">
        <v>398</v>
      </c>
      <c r="I341" s="148"/>
      <c r="L341" s="31"/>
      <c r="M341" s="149"/>
      <c r="T341" s="55"/>
      <c r="AT341" s="16" t="s">
        <v>133</v>
      </c>
      <c r="AU341" s="16" t="s">
        <v>87</v>
      </c>
    </row>
    <row r="342" spans="2:65" s="12" customFormat="1" ht="11.25">
      <c r="B342" s="152"/>
      <c r="D342" s="146" t="s">
        <v>135</v>
      </c>
      <c r="E342" s="153" t="s">
        <v>1</v>
      </c>
      <c r="F342" s="154" t="s">
        <v>399</v>
      </c>
      <c r="H342" s="153" t="s">
        <v>1</v>
      </c>
      <c r="I342" s="155"/>
      <c r="L342" s="152"/>
      <c r="M342" s="156"/>
      <c r="T342" s="157"/>
      <c r="AT342" s="153" t="s">
        <v>135</v>
      </c>
      <c r="AU342" s="153" t="s">
        <v>87</v>
      </c>
      <c r="AV342" s="12" t="s">
        <v>83</v>
      </c>
      <c r="AW342" s="12" t="s">
        <v>34</v>
      </c>
      <c r="AX342" s="12" t="s">
        <v>78</v>
      </c>
      <c r="AY342" s="153" t="s">
        <v>124</v>
      </c>
    </row>
    <row r="343" spans="2:65" s="13" customFormat="1" ht="11.25">
      <c r="B343" s="158"/>
      <c r="D343" s="146" t="s">
        <v>135</v>
      </c>
      <c r="E343" s="159" t="s">
        <v>1</v>
      </c>
      <c r="F343" s="160" t="s">
        <v>389</v>
      </c>
      <c r="H343" s="161">
        <v>26</v>
      </c>
      <c r="I343" s="162"/>
      <c r="L343" s="158"/>
      <c r="M343" s="163"/>
      <c r="T343" s="164"/>
      <c r="AT343" s="159" t="s">
        <v>135</v>
      </c>
      <c r="AU343" s="159" t="s">
        <v>87</v>
      </c>
      <c r="AV343" s="13" t="s">
        <v>87</v>
      </c>
      <c r="AW343" s="13" t="s">
        <v>34</v>
      </c>
      <c r="AX343" s="13" t="s">
        <v>78</v>
      </c>
      <c r="AY343" s="159" t="s">
        <v>124</v>
      </c>
    </row>
    <row r="344" spans="2:65" s="12" customFormat="1" ht="11.25">
      <c r="B344" s="152"/>
      <c r="D344" s="146" t="s">
        <v>135</v>
      </c>
      <c r="E344" s="153" t="s">
        <v>1</v>
      </c>
      <c r="F344" s="154" t="s">
        <v>400</v>
      </c>
      <c r="H344" s="153" t="s">
        <v>1</v>
      </c>
      <c r="I344" s="155"/>
      <c r="L344" s="152"/>
      <c r="M344" s="156"/>
      <c r="T344" s="157"/>
      <c r="AT344" s="153" t="s">
        <v>135</v>
      </c>
      <c r="AU344" s="153" t="s">
        <v>87</v>
      </c>
      <c r="AV344" s="12" t="s">
        <v>83</v>
      </c>
      <c r="AW344" s="12" t="s">
        <v>34</v>
      </c>
      <c r="AX344" s="12" t="s">
        <v>78</v>
      </c>
      <c r="AY344" s="153" t="s">
        <v>124</v>
      </c>
    </row>
    <row r="345" spans="2:65" s="13" customFormat="1" ht="11.25">
      <c r="B345" s="158"/>
      <c r="D345" s="146" t="s">
        <v>135</v>
      </c>
      <c r="E345" s="159" t="s">
        <v>1</v>
      </c>
      <c r="F345" s="160" t="s">
        <v>377</v>
      </c>
      <c r="H345" s="161">
        <v>97.5</v>
      </c>
      <c r="I345" s="162"/>
      <c r="L345" s="158"/>
      <c r="M345" s="163"/>
      <c r="T345" s="164"/>
      <c r="AT345" s="159" t="s">
        <v>135</v>
      </c>
      <c r="AU345" s="159" t="s">
        <v>87</v>
      </c>
      <c r="AV345" s="13" t="s">
        <v>87</v>
      </c>
      <c r="AW345" s="13" t="s">
        <v>34</v>
      </c>
      <c r="AX345" s="13" t="s">
        <v>78</v>
      </c>
      <c r="AY345" s="159" t="s">
        <v>124</v>
      </c>
    </row>
    <row r="346" spans="2:65" s="14" customFormat="1" ht="11.25">
      <c r="B346" s="165"/>
      <c r="D346" s="146" t="s">
        <v>135</v>
      </c>
      <c r="E346" s="166" t="s">
        <v>1</v>
      </c>
      <c r="F346" s="167" t="s">
        <v>141</v>
      </c>
      <c r="H346" s="168">
        <v>123.5</v>
      </c>
      <c r="I346" s="169"/>
      <c r="L346" s="165"/>
      <c r="M346" s="170"/>
      <c r="T346" s="171"/>
      <c r="AT346" s="166" t="s">
        <v>135</v>
      </c>
      <c r="AU346" s="166" t="s">
        <v>87</v>
      </c>
      <c r="AV346" s="14" t="s">
        <v>130</v>
      </c>
      <c r="AW346" s="14" t="s">
        <v>34</v>
      </c>
      <c r="AX346" s="14" t="s">
        <v>83</v>
      </c>
      <c r="AY346" s="166" t="s">
        <v>124</v>
      </c>
    </row>
    <row r="347" spans="2:65" s="1" customFormat="1" ht="24.2" customHeight="1">
      <c r="B347" s="31"/>
      <c r="C347" s="132" t="s">
        <v>256</v>
      </c>
      <c r="D347" s="132" t="s">
        <v>126</v>
      </c>
      <c r="E347" s="133" t="s">
        <v>401</v>
      </c>
      <c r="F347" s="134" t="s">
        <v>402</v>
      </c>
      <c r="G347" s="135" t="s">
        <v>166</v>
      </c>
      <c r="H347" s="136">
        <v>2.8140000000000001</v>
      </c>
      <c r="I347" s="137"/>
      <c r="J347" s="138">
        <f>ROUND(I347*H347,2)</f>
        <v>0</v>
      </c>
      <c r="K347" s="139"/>
      <c r="L347" s="31"/>
      <c r="M347" s="140" t="s">
        <v>1</v>
      </c>
      <c r="N347" s="141" t="s">
        <v>43</v>
      </c>
      <c r="P347" s="142">
        <f>O347*H347</f>
        <v>0</v>
      </c>
      <c r="Q347" s="142">
        <v>0</v>
      </c>
      <c r="R347" s="142">
        <f>Q347*H347</f>
        <v>0</v>
      </c>
      <c r="S347" s="142">
        <v>0</v>
      </c>
      <c r="T347" s="143">
        <f>S347*H347</f>
        <v>0</v>
      </c>
      <c r="AR347" s="144" t="s">
        <v>178</v>
      </c>
      <c r="AT347" s="144" t="s">
        <v>126</v>
      </c>
      <c r="AU347" s="144" t="s">
        <v>87</v>
      </c>
      <c r="AY347" s="16" t="s">
        <v>124</v>
      </c>
      <c r="BE347" s="145">
        <f>IF(N347="základní",J347,0)</f>
        <v>0</v>
      </c>
      <c r="BF347" s="145">
        <f>IF(N347="snížená",J347,0)</f>
        <v>0</v>
      </c>
      <c r="BG347" s="145">
        <f>IF(N347="zákl. přenesená",J347,0)</f>
        <v>0</v>
      </c>
      <c r="BH347" s="145">
        <f>IF(N347="sníž. přenesená",J347,0)</f>
        <v>0</v>
      </c>
      <c r="BI347" s="145">
        <f>IF(N347="nulová",J347,0)</f>
        <v>0</v>
      </c>
      <c r="BJ347" s="16" t="s">
        <v>83</v>
      </c>
      <c r="BK347" s="145">
        <f>ROUND(I347*H347,2)</f>
        <v>0</v>
      </c>
      <c r="BL347" s="16" t="s">
        <v>178</v>
      </c>
      <c r="BM347" s="144" t="s">
        <v>403</v>
      </c>
    </row>
    <row r="348" spans="2:65" s="1" customFormat="1" ht="29.25">
      <c r="B348" s="31"/>
      <c r="D348" s="146" t="s">
        <v>131</v>
      </c>
      <c r="F348" s="147" t="s">
        <v>404</v>
      </c>
      <c r="I348" s="148"/>
      <c r="L348" s="31"/>
      <c r="M348" s="149"/>
      <c r="T348" s="55"/>
      <c r="AT348" s="16" t="s">
        <v>131</v>
      </c>
      <c r="AU348" s="16" t="s">
        <v>87</v>
      </c>
    </row>
    <row r="349" spans="2:65" s="1" customFormat="1" ht="11.25">
      <c r="B349" s="31"/>
      <c r="D349" s="150" t="s">
        <v>133</v>
      </c>
      <c r="F349" s="151" t="s">
        <v>405</v>
      </c>
      <c r="I349" s="148"/>
      <c r="L349" s="31"/>
      <c r="M349" s="149"/>
      <c r="T349" s="55"/>
      <c r="AT349" s="16" t="s">
        <v>133</v>
      </c>
      <c r="AU349" s="16" t="s">
        <v>87</v>
      </c>
    </row>
    <row r="350" spans="2:65" s="11" customFormat="1" ht="22.9" customHeight="1">
      <c r="B350" s="120"/>
      <c r="D350" s="121" t="s">
        <v>77</v>
      </c>
      <c r="E350" s="130" t="s">
        <v>406</v>
      </c>
      <c r="F350" s="130" t="s">
        <v>407</v>
      </c>
      <c r="I350" s="123"/>
      <c r="J350" s="131">
        <f>BK350</f>
        <v>0</v>
      </c>
      <c r="L350" s="120"/>
      <c r="M350" s="125"/>
      <c r="P350" s="126">
        <f>SUM(P351:P369)</f>
        <v>0</v>
      </c>
      <c r="R350" s="126">
        <f>SUM(R351:R369)</f>
        <v>0</v>
      </c>
      <c r="T350" s="127">
        <f>SUM(T351:T369)</f>
        <v>0</v>
      </c>
      <c r="AR350" s="121" t="s">
        <v>87</v>
      </c>
      <c r="AT350" s="128" t="s">
        <v>77</v>
      </c>
      <c r="AU350" s="128" t="s">
        <v>83</v>
      </c>
      <c r="AY350" s="121" t="s">
        <v>124</v>
      </c>
      <c r="BK350" s="129">
        <f>SUM(BK351:BK369)</f>
        <v>0</v>
      </c>
    </row>
    <row r="351" spans="2:65" s="1" customFormat="1" ht="21.75" customHeight="1">
      <c r="B351" s="31"/>
      <c r="C351" s="132" t="s">
        <v>408</v>
      </c>
      <c r="D351" s="132" t="s">
        <v>126</v>
      </c>
      <c r="E351" s="133" t="s">
        <v>409</v>
      </c>
      <c r="F351" s="134" t="s">
        <v>410</v>
      </c>
      <c r="G351" s="135" t="s">
        <v>411</v>
      </c>
      <c r="H351" s="136">
        <v>65</v>
      </c>
      <c r="I351" s="137"/>
      <c r="J351" s="138">
        <f>ROUND(I351*H351,2)</f>
        <v>0</v>
      </c>
      <c r="K351" s="139"/>
      <c r="L351" s="31"/>
      <c r="M351" s="140" t="s">
        <v>1</v>
      </c>
      <c r="N351" s="141" t="s">
        <v>43</v>
      </c>
      <c r="P351" s="142">
        <f>O351*H351</f>
        <v>0</v>
      </c>
      <c r="Q351" s="142">
        <v>0</v>
      </c>
      <c r="R351" s="142">
        <f>Q351*H351</f>
        <v>0</v>
      </c>
      <c r="S351" s="142">
        <v>0</v>
      </c>
      <c r="T351" s="143">
        <f>S351*H351</f>
        <v>0</v>
      </c>
      <c r="AR351" s="144" t="s">
        <v>178</v>
      </c>
      <c r="AT351" s="144" t="s">
        <v>126</v>
      </c>
      <c r="AU351" s="144" t="s">
        <v>87</v>
      </c>
      <c r="AY351" s="16" t="s">
        <v>124</v>
      </c>
      <c r="BE351" s="145">
        <f>IF(N351="základní",J351,0)</f>
        <v>0</v>
      </c>
      <c r="BF351" s="145">
        <f>IF(N351="snížená",J351,0)</f>
        <v>0</v>
      </c>
      <c r="BG351" s="145">
        <f>IF(N351="zákl. přenesená",J351,0)</f>
        <v>0</v>
      </c>
      <c r="BH351" s="145">
        <f>IF(N351="sníž. přenesená",J351,0)</f>
        <v>0</v>
      </c>
      <c r="BI351" s="145">
        <f>IF(N351="nulová",J351,0)</f>
        <v>0</v>
      </c>
      <c r="BJ351" s="16" t="s">
        <v>83</v>
      </c>
      <c r="BK351" s="145">
        <f>ROUND(I351*H351,2)</f>
        <v>0</v>
      </c>
      <c r="BL351" s="16" t="s">
        <v>178</v>
      </c>
      <c r="BM351" s="144" t="s">
        <v>412</v>
      </c>
    </row>
    <row r="352" spans="2:65" s="1" customFormat="1" ht="19.5">
      <c r="B352" s="31"/>
      <c r="D352" s="146" t="s">
        <v>131</v>
      </c>
      <c r="F352" s="147" t="s">
        <v>413</v>
      </c>
      <c r="I352" s="148"/>
      <c r="L352" s="31"/>
      <c r="M352" s="149"/>
      <c r="T352" s="55"/>
      <c r="AT352" s="16" t="s">
        <v>131</v>
      </c>
      <c r="AU352" s="16" t="s">
        <v>87</v>
      </c>
    </row>
    <row r="353" spans="2:65" s="1" customFormat="1" ht="11.25">
      <c r="B353" s="31"/>
      <c r="D353" s="150" t="s">
        <v>133</v>
      </c>
      <c r="F353" s="151" t="s">
        <v>414</v>
      </c>
      <c r="I353" s="148"/>
      <c r="L353" s="31"/>
      <c r="M353" s="149"/>
      <c r="T353" s="55"/>
      <c r="AT353" s="16" t="s">
        <v>133</v>
      </c>
      <c r="AU353" s="16" t="s">
        <v>87</v>
      </c>
    </row>
    <row r="354" spans="2:65" s="12" customFormat="1" ht="11.25">
      <c r="B354" s="152"/>
      <c r="D354" s="146" t="s">
        <v>135</v>
      </c>
      <c r="E354" s="153" t="s">
        <v>1</v>
      </c>
      <c r="F354" s="154" t="s">
        <v>415</v>
      </c>
      <c r="H354" s="153" t="s">
        <v>1</v>
      </c>
      <c r="I354" s="155"/>
      <c r="L354" s="152"/>
      <c r="M354" s="156"/>
      <c r="T354" s="157"/>
      <c r="AT354" s="153" t="s">
        <v>135</v>
      </c>
      <c r="AU354" s="153" t="s">
        <v>87</v>
      </c>
      <c r="AV354" s="12" t="s">
        <v>83</v>
      </c>
      <c r="AW354" s="12" t="s">
        <v>34</v>
      </c>
      <c r="AX354" s="12" t="s">
        <v>78</v>
      </c>
      <c r="AY354" s="153" t="s">
        <v>124</v>
      </c>
    </row>
    <row r="355" spans="2:65" s="12" customFormat="1" ht="11.25">
      <c r="B355" s="152"/>
      <c r="D355" s="146" t="s">
        <v>135</v>
      </c>
      <c r="E355" s="153" t="s">
        <v>1</v>
      </c>
      <c r="F355" s="154" t="s">
        <v>416</v>
      </c>
      <c r="H355" s="153" t="s">
        <v>1</v>
      </c>
      <c r="I355" s="155"/>
      <c r="L355" s="152"/>
      <c r="M355" s="156"/>
      <c r="T355" s="157"/>
      <c r="AT355" s="153" t="s">
        <v>135</v>
      </c>
      <c r="AU355" s="153" t="s">
        <v>87</v>
      </c>
      <c r="AV355" s="12" t="s">
        <v>83</v>
      </c>
      <c r="AW355" s="12" t="s">
        <v>34</v>
      </c>
      <c r="AX355" s="12" t="s">
        <v>78</v>
      </c>
      <c r="AY355" s="153" t="s">
        <v>124</v>
      </c>
    </row>
    <row r="356" spans="2:65" s="13" customFormat="1" ht="11.25">
      <c r="B356" s="158"/>
      <c r="D356" s="146" t="s">
        <v>135</v>
      </c>
      <c r="E356" s="159" t="s">
        <v>1</v>
      </c>
      <c r="F356" s="160" t="s">
        <v>417</v>
      </c>
      <c r="H356" s="161">
        <v>65</v>
      </c>
      <c r="I356" s="162"/>
      <c r="L356" s="158"/>
      <c r="M356" s="163"/>
      <c r="T356" s="164"/>
      <c r="AT356" s="159" t="s">
        <v>135</v>
      </c>
      <c r="AU356" s="159" t="s">
        <v>87</v>
      </c>
      <c r="AV356" s="13" t="s">
        <v>87</v>
      </c>
      <c r="AW356" s="13" t="s">
        <v>34</v>
      </c>
      <c r="AX356" s="13" t="s">
        <v>78</v>
      </c>
      <c r="AY356" s="159" t="s">
        <v>124</v>
      </c>
    </row>
    <row r="357" spans="2:65" s="14" customFormat="1" ht="11.25">
      <c r="B357" s="165"/>
      <c r="D357" s="146" t="s">
        <v>135</v>
      </c>
      <c r="E357" s="166" t="s">
        <v>1</v>
      </c>
      <c r="F357" s="167" t="s">
        <v>141</v>
      </c>
      <c r="H357" s="168">
        <v>65</v>
      </c>
      <c r="I357" s="169"/>
      <c r="L357" s="165"/>
      <c r="M357" s="170"/>
      <c r="T357" s="171"/>
      <c r="AT357" s="166" t="s">
        <v>135</v>
      </c>
      <c r="AU357" s="166" t="s">
        <v>87</v>
      </c>
      <c r="AV357" s="14" t="s">
        <v>130</v>
      </c>
      <c r="AW357" s="14" t="s">
        <v>34</v>
      </c>
      <c r="AX357" s="14" t="s">
        <v>83</v>
      </c>
      <c r="AY357" s="166" t="s">
        <v>124</v>
      </c>
    </row>
    <row r="358" spans="2:65" s="1" customFormat="1" ht="24.2" customHeight="1">
      <c r="B358" s="31"/>
      <c r="C358" s="172" t="s">
        <v>264</v>
      </c>
      <c r="D358" s="172" t="s">
        <v>163</v>
      </c>
      <c r="E358" s="173" t="s">
        <v>418</v>
      </c>
      <c r="F358" s="174" t="s">
        <v>419</v>
      </c>
      <c r="G358" s="175" t="s">
        <v>166</v>
      </c>
      <c r="H358" s="176">
        <v>7.0000000000000007E-2</v>
      </c>
      <c r="I358" s="177"/>
      <c r="J358" s="178">
        <f>ROUND(I358*H358,2)</f>
        <v>0</v>
      </c>
      <c r="K358" s="179"/>
      <c r="L358" s="180"/>
      <c r="M358" s="181" t="s">
        <v>1</v>
      </c>
      <c r="N358" s="182" t="s">
        <v>43</v>
      </c>
      <c r="P358" s="142">
        <f>O358*H358</f>
        <v>0</v>
      </c>
      <c r="Q358" s="142">
        <v>0</v>
      </c>
      <c r="R358" s="142">
        <f>Q358*H358</f>
        <v>0</v>
      </c>
      <c r="S358" s="142">
        <v>0</v>
      </c>
      <c r="T358" s="143">
        <f>S358*H358</f>
        <v>0</v>
      </c>
      <c r="AR358" s="144" t="s">
        <v>224</v>
      </c>
      <c r="AT358" s="144" t="s">
        <v>163</v>
      </c>
      <c r="AU358" s="144" t="s">
        <v>87</v>
      </c>
      <c r="AY358" s="16" t="s">
        <v>124</v>
      </c>
      <c r="BE358" s="145">
        <f>IF(N358="základní",J358,0)</f>
        <v>0</v>
      </c>
      <c r="BF358" s="145">
        <f>IF(N358="snížená",J358,0)</f>
        <v>0</v>
      </c>
      <c r="BG358" s="145">
        <f>IF(N358="zákl. přenesená",J358,0)</f>
        <v>0</v>
      </c>
      <c r="BH358" s="145">
        <f>IF(N358="sníž. přenesená",J358,0)</f>
        <v>0</v>
      </c>
      <c r="BI358" s="145">
        <f>IF(N358="nulová",J358,0)</f>
        <v>0</v>
      </c>
      <c r="BJ358" s="16" t="s">
        <v>83</v>
      </c>
      <c r="BK358" s="145">
        <f>ROUND(I358*H358,2)</f>
        <v>0</v>
      </c>
      <c r="BL358" s="16" t="s">
        <v>178</v>
      </c>
      <c r="BM358" s="144" t="s">
        <v>420</v>
      </c>
    </row>
    <row r="359" spans="2:65" s="1" customFormat="1" ht="19.5">
      <c r="B359" s="31"/>
      <c r="D359" s="146" t="s">
        <v>131</v>
      </c>
      <c r="F359" s="147" t="s">
        <v>419</v>
      </c>
      <c r="I359" s="148"/>
      <c r="L359" s="31"/>
      <c r="M359" s="149"/>
      <c r="T359" s="55"/>
      <c r="AT359" s="16" t="s">
        <v>131</v>
      </c>
      <c r="AU359" s="16" t="s">
        <v>87</v>
      </c>
    </row>
    <row r="360" spans="2:65" s="1" customFormat="1" ht="24.2" customHeight="1">
      <c r="B360" s="31"/>
      <c r="C360" s="132" t="s">
        <v>421</v>
      </c>
      <c r="D360" s="132" t="s">
        <v>126</v>
      </c>
      <c r="E360" s="133" t="s">
        <v>422</v>
      </c>
      <c r="F360" s="134" t="s">
        <v>423</v>
      </c>
      <c r="G360" s="135" t="s">
        <v>411</v>
      </c>
      <c r="H360" s="136">
        <v>65</v>
      </c>
      <c r="I360" s="137"/>
      <c r="J360" s="138">
        <f>ROUND(I360*H360,2)</f>
        <v>0</v>
      </c>
      <c r="K360" s="139"/>
      <c r="L360" s="31"/>
      <c r="M360" s="140" t="s">
        <v>1</v>
      </c>
      <c r="N360" s="141" t="s">
        <v>43</v>
      </c>
      <c r="P360" s="142">
        <f>O360*H360</f>
        <v>0</v>
      </c>
      <c r="Q360" s="142">
        <v>0</v>
      </c>
      <c r="R360" s="142">
        <f>Q360*H360</f>
        <v>0</v>
      </c>
      <c r="S360" s="142">
        <v>0</v>
      </c>
      <c r="T360" s="143">
        <f>S360*H360</f>
        <v>0</v>
      </c>
      <c r="AR360" s="144" t="s">
        <v>178</v>
      </c>
      <c r="AT360" s="144" t="s">
        <v>126</v>
      </c>
      <c r="AU360" s="144" t="s">
        <v>87</v>
      </c>
      <c r="AY360" s="16" t="s">
        <v>124</v>
      </c>
      <c r="BE360" s="145">
        <f>IF(N360="základní",J360,0)</f>
        <v>0</v>
      </c>
      <c r="BF360" s="145">
        <f>IF(N360="snížená",J360,0)</f>
        <v>0</v>
      </c>
      <c r="BG360" s="145">
        <f>IF(N360="zákl. přenesená",J360,0)</f>
        <v>0</v>
      </c>
      <c r="BH360" s="145">
        <f>IF(N360="sníž. přenesená",J360,0)</f>
        <v>0</v>
      </c>
      <c r="BI360" s="145">
        <f>IF(N360="nulová",J360,0)</f>
        <v>0</v>
      </c>
      <c r="BJ360" s="16" t="s">
        <v>83</v>
      </c>
      <c r="BK360" s="145">
        <f>ROUND(I360*H360,2)</f>
        <v>0</v>
      </c>
      <c r="BL360" s="16" t="s">
        <v>178</v>
      </c>
      <c r="BM360" s="144" t="s">
        <v>424</v>
      </c>
    </row>
    <row r="361" spans="2:65" s="1" customFormat="1" ht="19.5">
      <c r="B361" s="31"/>
      <c r="D361" s="146" t="s">
        <v>131</v>
      </c>
      <c r="F361" s="147" t="s">
        <v>425</v>
      </c>
      <c r="I361" s="148"/>
      <c r="L361" s="31"/>
      <c r="M361" s="149"/>
      <c r="T361" s="55"/>
      <c r="AT361" s="16" t="s">
        <v>131</v>
      </c>
      <c r="AU361" s="16" t="s">
        <v>87</v>
      </c>
    </row>
    <row r="362" spans="2:65" s="1" customFormat="1" ht="11.25">
      <c r="B362" s="31"/>
      <c r="D362" s="150" t="s">
        <v>133</v>
      </c>
      <c r="F362" s="151" t="s">
        <v>426</v>
      </c>
      <c r="I362" s="148"/>
      <c r="L362" s="31"/>
      <c r="M362" s="149"/>
      <c r="T362" s="55"/>
      <c r="AT362" s="16" t="s">
        <v>133</v>
      </c>
      <c r="AU362" s="16" t="s">
        <v>87</v>
      </c>
    </row>
    <row r="363" spans="2:65" s="12" customFormat="1" ht="11.25">
      <c r="B363" s="152"/>
      <c r="D363" s="146" t="s">
        <v>135</v>
      </c>
      <c r="E363" s="153" t="s">
        <v>1</v>
      </c>
      <c r="F363" s="154" t="s">
        <v>415</v>
      </c>
      <c r="H363" s="153" t="s">
        <v>1</v>
      </c>
      <c r="I363" s="155"/>
      <c r="L363" s="152"/>
      <c r="M363" s="156"/>
      <c r="T363" s="157"/>
      <c r="AT363" s="153" t="s">
        <v>135</v>
      </c>
      <c r="AU363" s="153" t="s">
        <v>87</v>
      </c>
      <c r="AV363" s="12" t="s">
        <v>83</v>
      </c>
      <c r="AW363" s="12" t="s">
        <v>34</v>
      </c>
      <c r="AX363" s="12" t="s">
        <v>78</v>
      </c>
      <c r="AY363" s="153" t="s">
        <v>124</v>
      </c>
    </row>
    <row r="364" spans="2:65" s="12" customFormat="1" ht="11.25">
      <c r="B364" s="152"/>
      <c r="D364" s="146" t="s">
        <v>135</v>
      </c>
      <c r="E364" s="153" t="s">
        <v>1</v>
      </c>
      <c r="F364" s="154" t="s">
        <v>416</v>
      </c>
      <c r="H364" s="153" t="s">
        <v>1</v>
      </c>
      <c r="I364" s="155"/>
      <c r="L364" s="152"/>
      <c r="M364" s="156"/>
      <c r="T364" s="157"/>
      <c r="AT364" s="153" t="s">
        <v>135</v>
      </c>
      <c r="AU364" s="153" t="s">
        <v>87</v>
      </c>
      <c r="AV364" s="12" t="s">
        <v>83</v>
      </c>
      <c r="AW364" s="12" t="s">
        <v>34</v>
      </c>
      <c r="AX364" s="12" t="s">
        <v>78</v>
      </c>
      <c r="AY364" s="153" t="s">
        <v>124</v>
      </c>
    </row>
    <row r="365" spans="2:65" s="13" customFormat="1" ht="11.25">
      <c r="B365" s="158"/>
      <c r="D365" s="146" t="s">
        <v>135</v>
      </c>
      <c r="E365" s="159" t="s">
        <v>1</v>
      </c>
      <c r="F365" s="160" t="s">
        <v>417</v>
      </c>
      <c r="H365" s="161">
        <v>65</v>
      </c>
      <c r="I365" s="162"/>
      <c r="L365" s="158"/>
      <c r="M365" s="163"/>
      <c r="T365" s="164"/>
      <c r="AT365" s="159" t="s">
        <v>135</v>
      </c>
      <c r="AU365" s="159" t="s">
        <v>87</v>
      </c>
      <c r="AV365" s="13" t="s">
        <v>87</v>
      </c>
      <c r="AW365" s="13" t="s">
        <v>34</v>
      </c>
      <c r="AX365" s="13" t="s">
        <v>78</v>
      </c>
      <c r="AY365" s="159" t="s">
        <v>124</v>
      </c>
    </row>
    <row r="366" spans="2:65" s="14" customFormat="1" ht="11.25">
      <c r="B366" s="165"/>
      <c r="D366" s="146" t="s">
        <v>135</v>
      </c>
      <c r="E366" s="166" t="s">
        <v>1</v>
      </c>
      <c r="F366" s="167" t="s">
        <v>141</v>
      </c>
      <c r="H366" s="168">
        <v>65</v>
      </c>
      <c r="I366" s="169"/>
      <c r="L366" s="165"/>
      <c r="M366" s="170"/>
      <c r="T366" s="171"/>
      <c r="AT366" s="166" t="s">
        <v>135</v>
      </c>
      <c r="AU366" s="166" t="s">
        <v>87</v>
      </c>
      <c r="AV366" s="14" t="s">
        <v>130</v>
      </c>
      <c r="AW366" s="14" t="s">
        <v>34</v>
      </c>
      <c r="AX366" s="14" t="s">
        <v>83</v>
      </c>
      <c r="AY366" s="166" t="s">
        <v>124</v>
      </c>
    </row>
    <row r="367" spans="2:65" s="1" customFormat="1" ht="24.2" customHeight="1">
      <c r="B367" s="31"/>
      <c r="C367" s="132" t="s">
        <v>271</v>
      </c>
      <c r="D367" s="132" t="s">
        <v>126</v>
      </c>
      <c r="E367" s="133" t="s">
        <v>427</v>
      </c>
      <c r="F367" s="134" t="s">
        <v>428</v>
      </c>
      <c r="G367" s="135" t="s">
        <v>166</v>
      </c>
      <c r="H367" s="136">
        <v>7.4999999999999997E-2</v>
      </c>
      <c r="I367" s="137"/>
      <c r="J367" s="138">
        <f>ROUND(I367*H367,2)</f>
        <v>0</v>
      </c>
      <c r="K367" s="139"/>
      <c r="L367" s="31"/>
      <c r="M367" s="140" t="s">
        <v>1</v>
      </c>
      <c r="N367" s="141" t="s">
        <v>43</v>
      </c>
      <c r="P367" s="142">
        <f>O367*H367</f>
        <v>0</v>
      </c>
      <c r="Q367" s="142">
        <v>0</v>
      </c>
      <c r="R367" s="142">
        <f>Q367*H367</f>
        <v>0</v>
      </c>
      <c r="S367" s="142">
        <v>0</v>
      </c>
      <c r="T367" s="143">
        <f>S367*H367</f>
        <v>0</v>
      </c>
      <c r="AR367" s="144" t="s">
        <v>178</v>
      </c>
      <c r="AT367" s="144" t="s">
        <v>126</v>
      </c>
      <c r="AU367" s="144" t="s">
        <v>87</v>
      </c>
      <c r="AY367" s="16" t="s">
        <v>124</v>
      </c>
      <c r="BE367" s="145">
        <f>IF(N367="základní",J367,0)</f>
        <v>0</v>
      </c>
      <c r="BF367" s="145">
        <f>IF(N367="snížená",J367,0)</f>
        <v>0</v>
      </c>
      <c r="BG367" s="145">
        <f>IF(N367="zákl. přenesená",J367,0)</f>
        <v>0</v>
      </c>
      <c r="BH367" s="145">
        <f>IF(N367="sníž. přenesená",J367,0)</f>
        <v>0</v>
      </c>
      <c r="BI367" s="145">
        <f>IF(N367="nulová",J367,0)</f>
        <v>0</v>
      </c>
      <c r="BJ367" s="16" t="s">
        <v>83</v>
      </c>
      <c r="BK367" s="145">
        <f>ROUND(I367*H367,2)</f>
        <v>0</v>
      </c>
      <c r="BL367" s="16" t="s">
        <v>178</v>
      </c>
      <c r="BM367" s="144" t="s">
        <v>429</v>
      </c>
    </row>
    <row r="368" spans="2:65" s="1" customFormat="1" ht="29.25">
      <c r="B368" s="31"/>
      <c r="D368" s="146" t="s">
        <v>131</v>
      </c>
      <c r="F368" s="147" t="s">
        <v>430</v>
      </c>
      <c r="I368" s="148"/>
      <c r="L368" s="31"/>
      <c r="M368" s="149"/>
      <c r="T368" s="55"/>
      <c r="AT368" s="16" t="s">
        <v>131</v>
      </c>
      <c r="AU368" s="16" t="s">
        <v>87</v>
      </c>
    </row>
    <row r="369" spans="2:47" s="1" customFormat="1" ht="11.25">
      <c r="B369" s="31"/>
      <c r="D369" s="150" t="s">
        <v>133</v>
      </c>
      <c r="F369" s="151" t="s">
        <v>431</v>
      </c>
      <c r="I369" s="148"/>
      <c r="L369" s="31"/>
      <c r="M369" s="183"/>
      <c r="N369" s="184"/>
      <c r="O369" s="184"/>
      <c r="P369" s="184"/>
      <c r="Q369" s="184"/>
      <c r="R369" s="184"/>
      <c r="S369" s="184"/>
      <c r="T369" s="185"/>
      <c r="AT369" s="16" t="s">
        <v>133</v>
      </c>
      <c r="AU369" s="16" t="s">
        <v>87</v>
      </c>
    </row>
    <row r="370" spans="2:47" s="1" customFormat="1" ht="6.95" customHeight="1">
      <c r="B370" s="43"/>
      <c r="C370" s="44"/>
      <c r="D370" s="44"/>
      <c r="E370" s="44"/>
      <c r="F370" s="44"/>
      <c r="G370" s="44"/>
      <c r="H370" s="44"/>
      <c r="I370" s="44"/>
      <c r="J370" s="44"/>
      <c r="K370" s="44"/>
      <c r="L370" s="31"/>
    </row>
  </sheetData>
  <sheetProtection algorithmName="SHA-512" hashValue="l6d6AV4Feck65mHi81mK6C04uvLIAvJtD/sQ3xAvlYRkQdZUmbmS0IZHJ/vqjlmJwojcQmqDCmylhgmWd7UTmA==" saltValue="+dH+2Rxg6uAl2bhplnZJlLEmZh4XlL+X3pvPCB9/KDwT9C8rQfa33j3QkkBdVVn4GZtc3nclAV4tlCXV85eroQ==" spinCount="100000" sheet="1" objects="1" scenarios="1" formatColumns="0" formatRows="0" autoFilter="0"/>
  <autoFilter ref="C125:K369" xr:uid="{00000000-0009-0000-0000-00000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hyperlinks>
    <hyperlink ref="F131" r:id="rId1" xr:uid="{00000000-0004-0000-0100-000000000000}"/>
    <hyperlink ref="F142" r:id="rId2" xr:uid="{00000000-0004-0000-0100-000001000000}"/>
    <hyperlink ref="F145" r:id="rId3" xr:uid="{00000000-0004-0000-0100-000002000000}"/>
    <hyperlink ref="F150" r:id="rId4" xr:uid="{00000000-0004-0000-0100-000003000000}"/>
    <hyperlink ref="F163" r:id="rId5" xr:uid="{00000000-0004-0000-0100-000004000000}"/>
    <hyperlink ref="F168" r:id="rId6" xr:uid="{00000000-0004-0000-0100-000005000000}"/>
    <hyperlink ref="F171" r:id="rId7" xr:uid="{00000000-0004-0000-0100-000006000000}"/>
    <hyperlink ref="F174" r:id="rId8" xr:uid="{00000000-0004-0000-0100-000007000000}"/>
    <hyperlink ref="F181" r:id="rId9" xr:uid="{00000000-0004-0000-0100-000008000000}"/>
    <hyperlink ref="F188" r:id="rId10" xr:uid="{00000000-0004-0000-0100-000009000000}"/>
    <hyperlink ref="F194" r:id="rId11" xr:uid="{00000000-0004-0000-0100-00000A000000}"/>
    <hyperlink ref="F197" r:id="rId12" xr:uid="{00000000-0004-0000-0100-00000B000000}"/>
    <hyperlink ref="F200" r:id="rId13" xr:uid="{00000000-0004-0000-0100-00000C000000}"/>
    <hyperlink ref="F204" r:id="rId14" xr:uid="{00000000-0004-0000-0100-00000D000000}"/>
    <hyperlink ref="F212" r:id="rId15" xr:uid="{00000000-0004-0000-0100-00000E000000}"/>
    <hyperlink ref="F219" r:id="rId16" xr:uid="{00000000-0004-0000-0100-00000F000000}"/>
    <hyperlink ref="F224" r:id="rId17" xr:uid="{00000000-0004-0000-0100-000010000000}"/>
    <hyperlink ref="F234" r:id="rId18" xr:uid="{00000000-0004-0000-0100-000011000000}"/>
    <hyperlink ref="F240" r:id="rId19" xr:uid="{00000000-0004-0000-0100-000012000000}"/>
    <hyperlink ref="F246" r:id="rId20" xr:uid="{00000000-0004-0000-0100-000013000000}"/>
    <hyperlink ref="F252" r:id="rId21" xr:uid="{00000000-0004-0000-0100-000014000000}"/>
    <hyperlink ref="F258" r:id="rId22" xr:uid="{00000000-0004-0000-0100-000015000000}"/>
    <hyperlink ref="F267" r:id="rId23" xr:uid="{00000000-0004-0000-0100-000016000000}"/>
    <hyperlink ref="F273" r:id="rId24" xr:uid="{00000000-0004-0000-0100-000017000000}"/>
    <hyperlink ref="F278" r:id="rId25" xr:uid="{00000000-0004-0000-0100-000018000000}"/>
    <hyperlink ref="F281" r:id="rId26" xr:uid="{00000000-0004-0000-0100-000019000000}"/>
    <hyperlink ref="F288" r:id="rId27" xr:uid="{00000000-0004-0000-0100-00001A000000}"/>
    <hyperlink ref="F296" r:id="rId28" xr:uid="{00000000-0004-0000-0100-00001B000000}"/>
    <hyperlink ref="F318" r:id="rId29" xr:uid="{00000000-0004-0000-0100-00001C000000}"/>
    <hyperlink ref="F322" r:id="rId30" xr:uid="{00000000-0004-0000-0100-00001D000000}"/>
    <hyperlink ref="F332" r:id="rId31" xr:uid="{00000000-0004-0000-0100-00001E000000}"/>
    <hyperlink ref="F341" r:id="rId32" xr:uid="{00000000-0004-0000-0100-00001F000000}"/>
    <hyperlink ref="F349" r:id="rId33" xr:uid="{00000000-0004-0000-0100-000020000000}"/>
    <hyperlink ref="F353" r:id="rId34" xr:uid="{00000000-0004-0000-0100-000021000000}"/>
    <hyperlink ref="F362" r:id="rId35" xr:uid="{00000000-0004-0000-0100-000022000000}"/>
    <hyperlink ref="F369" r:id="rId36" xr:uid="{00000000-0004-0000-0100-00002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5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87</v>
      </c>
    </row>
    <row r="4" spans="2:46" ht="24.95" customHeight="1">
      <c r="B4" s="19"/>
      <c r="D4" s="20" t="s">
        <v>91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>Rakovnický potok, ř.km 21,0-21,3, Rakovník, odstranění nánosů z koryta</v>
      </c>
      <c r="F7" s="225"/>
      <c r="G7" s="225"/>
      <c r="H7" s="225"/>
      <c r="L7" s="19"/>
    </row>
    <row r="8" spans="2:46" s="1" customFormat="1" ht="12" customHeight="1">
      <c r="B8" s="31"/>
      <c r="D8" s="26" t="s">
        <v>92</v>
      </c>
      <c r="L8" s="31"/>
    </row>
    <row r="9" spans="2:46" s="1" customFormat="1" ht="16.5" customHeight="1">
      <c r="B9" s="31"/>
      <c r="E9" s="205" t="s">
        <v>432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13. 12. 2022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89"/>
      <c r="G18" s="189"/>
      <c r="H18" s="189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33</v>
      </c>
      <c r="I21" s="26" t="s">
        <v>28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194" t="s">
        <v>1</v>
      </c>
      <c r="F27" s="194"/>
      <c r="G27" s="194"/>
      <c r="H27" s="194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ROUND((SUM(BE121:BE164)),  2)</f>
        <v>0</v>
      </c>
      <c r="I33" s="91">
        <v>0.21</v>
      </c>
      <c r="J33" s="90">
        <f>ROUND(((SUM(BE121:BE164))*I33),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ROUND((SUM(BF121:BF164)),  2)</f>
        <v>0</v>
      </c>
      <c r="I34" s="91">
        <v>0.15</v>
      </c>
      <c r="J34" s="90">
        <f>ROUND(((SUM(BF121:BF164))*I34),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ROUND((SUM(BG121:BG164)),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ROUND((SUM(BH121:BH164)),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ROUND((SUM(BI121:BI164)),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94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>Rakovnický potok, ř.km 21,0-21,3, Rakovník, odstranění nánosů z koryta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92</v>
      </c>
      <c r="L86" s="31"/>
    </row>
    <row r="87" spans="2:47" s="1" customFormat="1" ht="16.5" customHeight="1">
      <c r="B87" s="31"/>
      <c r="E87" s="205" t="str">
        <f>E9</f>
        <v>VON - Vedlejší a ostatní náklady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Rakovník</v>
      </c>
      <c r="I89" s="26" t="s">
        <v>22</v>
      </c>
      <c r="J89" s="51" t="str">
        <f>IF(J12="","",J12)</f>
        <v>13. 12. 2022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Povodí Vltavy, státní podnik</v>
      </c>
      <c r="I91" s="26" t="s">
        <v>32</v>
      </c>
      <c r="J91" s="29" t="str">
        <f>E21</f>
        <v>Ing.Jiří Kubelka, Třeskonice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35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95</v>
      </c>
      <c r="D94" s="92"/>
      <c r="E94" s="92"/>
      <c r="F94" s="92"/>
      <c r="G94" s="92"/>
      <c r="H94" s="92"/>
      <c r="I94" s="92"/>
      <c r="J94" s="101" t="s">
        <v>96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97</v>
      </c>
      <c r="J96" s="65">
        <f>J121</f>
        <v>0</v>
      </c>
      <c r="L96" s="31"/>
      <c r="AU96" s="16" t="s">
        <v>98</v>
      </c>
    </row>
    <row r="97" spans="2:12" s="8" customFormat="1" ht="24.95" customHeight="1">
      <c r="B97" s="103"/>
      <c r="D97" s="104" t="s">
        <v>433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9" customFormat="1" ht="19.899999999999999" customHeight="1">
      <c r="B98" s="107"/>
      <c r="D98" s="108" t="s">
        <v>434</v>
      </c>
      <c r="E98" s="109"/>
      <c r="F98" s="109"/>
      <c r="G98" s="109"/>
      <c r="H98" s="109"/>
      <c r="I98" s="109"/>
      <c r="J98" s="110">
        <f>J123</f>
        <v>0</v>
      </c>
      <c r="L98" s="107"/>
    </row>
    <row r="99" spans="2:12" s="9" customFormat="1" ht="19.899999999999999" customHeight="1">
      <c r="B99" s="107"/>
      <c r="D99" s="108" t="s">
        <v>435</v>
      </c>
      <c r="E99" s="109"/>
      <c r="F99" s="109"/>
      <c r="G99" s="109"/>
      <c r="H99" s="109"/>
      <c r="I99" s="109"/>
      <c r="J99" s="110">
        <f>J133</f>
        <v>0</v>
      </c>
      <c r="L99" s="107"/>
    </row>
    <row r="100" spans="2:12" s="9" customFormat="1" ht="19.899999999999999" customHeight="1">
      <c r="B100" s="107"/>
      <c r="D100" s="108" t="s">
        <v>436</v>
      </c>
      <c r="E100" s="109"/>
      <c r="F100" s="109"/>
      <c r="G100" s="109"/>
      <c r="H100" s="109"/>
      <c r="I100" s="109"/>
      <c r="J100" s="110">
        <f>J146</f>
        <v>0</v>
      </c>
      <c r="L100" s="107"/>
    </row>
    <row r="101" spans="2:12" s="9" customFormat="1" ht="19.899999999999999" customHeight="1">
      <c r="B101" s="107"/>
      <c r="D101" s="108" t="s">
        <v>437</v>
      </c>
      <c r="E101" s="109"/>
      <c r="F101" s="109"/>
      <c r="G101" s="109"/>
      <c r="H101" s="109"/>
      <c r="I101" s="109"/>
      <c r="J101" s="110">
        <f>J150</f>
        <v>0</v>
      </c>
      <c r="L101" s="107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109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24" t="str">
        <f>E7</f>
        <v>Rakovnický potok, ř.km 21,0-21,3, Rakovník, odstranění nánosů z koryta</v>
      </c>
      <c r="F111" s="225"/>
      <c r="G111" s="225"/>
      <c r="H111" s="225"/>
      <c r="L111" s="31"/>
    </row>
    <row r="112" spans="2:12" s="1" customFormat="1" ht="12" customHeight="1">
      <c r="B112" s="31"/>
      <c r="C112" s="26" t="s">
        <v>92</v>
      </c>
      <c r="L112" s="31"/>
    </row>
    <row r="113" spans="2:65" s="1" customFormat="1" ht="16.5" customHeight="1">
      <c r="B113" s="31"/>
      <c r="E113" s="205" t="str">
        <f>E9</f>
        <v>VON - Vedlejší a ostatní náklady</v>
      </c>
      <c r="F113" s="226"/>
      <c r="G113" s="226"/>
      <c r="H113" s="226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Rakovník</v>
      </c>
      <c r="I115" s="26" t="s">
        <v>22</v>
      </c>
      <c r="J115" s="51" t="str">
        <f>IF(J12="","",J12)</f>
        <v>13. 12. 2022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Povodí Vltavy, státní podnik</v>
      </c>
      <c r="I117" s="26" t="s">
        <v>32</v>
      </c>
      <c r="J117" s="29" t="str">
        <f>E21</f>
        <v>Ing.Jiří Kubelka, Třeskonice</v>
      </c>
      <c r="L117" s="31"/>
    </row>
    <row r="118" spans="2:65" s="1" customFormat="1" ht="15.2" customHeight="1">
      <c r="B118" s="31"/>
      <c r="C118" s="26" t="s">
        <v>30</v>
      </c>
      <c r="F118" s="24" t="str">
        <f>IF(E18="","",E18)</f>
        <v>Vyplň údaj</v>
      </c>
      <c r="I118" s="26" t="s">
        <v>35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110</v>
      </c>
      <c r="D120" s="113" t="s">
        <v>63</v>
      </c>
      <c r="E120" s="113" t="s">
        <v>59</v>
      </c>
      <c r="F120" s="113" t="s">
        <v>60</v>
      </c>
      <c r="G120" s="113" t="s">
        <v>111</v>
      </c>
      <c r="H120" s="113" t="s">
        <v>112</v>
      </c>
      <c r="I120" s="113" t="s">
        <v>113</v>
      </c>
      <c r="J120" s="114" t="s">
        <v>96</v>
      </c>
      <c r="K120" s="115" t="s">
        <v>114</v>
      </c>
      <c r="L120" s="111"/>
      <c r="M120" s="58" t="s">
        <v>1</v>
      </c>
      <c r="N120" s="59" t="s">
        <v>42</v>
      </c>
      <c r="O120" s="59" t="s">
        <v>115</v>
      </c>
      <c r="P120" s="59" t="s">
        <v>116</v>
      </c>
      <c r="Q120" s="59" t="s">
        <v>117</v>
      </c>
      <c r="R120" s="59" t="s">
        <v>118</v>
      </c>
      <c r="S120" s="59" t="s">
        <v>119</v>
      </c>
      <c r="T120" s="60" t="s">
        <v>120</v>
      </c>
    </row>
    <row r="121" spans="2:65" s="1" customFormat="1" ht="22.9" customHeight="1">
      <c r="B121" s="31"/>
      <c r="C121" s="63" t="s">
        <v>121</v>
      </c>
      <c r="J121" s="116">
        <f>BK121</f>
        <v>0</v>
      </c>
      <c r="L121" s="31"/>
      <c r="M121" s="61"/>
      <c r="N121" s="52"/>
      <c r="O121" s="52"/>
      <c r="P121" s="117">
        <f>P122</f>
        <v>0</v>
      </c>
      <c r="Q121" s="52"/>
      <c r="R121" s="117">
        <f>R122</f>
        <v>0</v>
      </c>
      <c r="S121" s="52"/>
      <c r="T121" s="118">
        <f>T122</f>
        <v>0</v>
      </c>
      <c r="AT121" s="16" t="s">
        <v>77</v>
      </c>
      <c r="AU121" s="16" t="s">
        <v>98</v>
      </c>
      <c r="BK121" s="119">
        <f>BK122</f>
        <v>0</v>
      </c>
    </row>
    <row r="122" spans="2:65" s="11" customFormat="1" ht="25.9" customHeight="1">
      <c r="B122" s="120"/>
      <c r="D122" s="121" t="s">
        <v>77</v>
      </c>
      <c r="E122" s="122" t="s">
        <v>438</v>
      </c>
      <c r="F122" s="122" t="s">
        <v>439</v>
      </c>
      <c r="I122" s="123"/>
      <c r="J122" s="124">
        <f>BK122</f>
        <v>0</v>
      </c>
      <c r="L122" s="120"/>
      <c r="M122" s="125"/>
      <c r="P122" s="126">
        <f>P123+P133+P146+P150</f>
        <v>0</v>
      </c>
      <c r="R122" s="126">
        <f>R123+R133+R146+R150</f>
        <v>0</v>
      </c>
      <c r="T122" s="127">
        <f>T123+T133+T146+T150</f>
        <v>0</v>
      </c>
      <c r="AR122" s="121" t="s">
        <v>156</v>
      </c>
      <c r="AT122" s="128" t="s">
        <v>77</v>
      </c>
      <c r="AU122" s="128" t="s">
        <v>78</v>
      </c>
      <c r="AY122" s="121" t="s">
        <v>124</v>
      </c>
      <c r="BK122" s="129">
        <f>BK123+BK133+BK146+BK150</f>
        <v>0</v>
      </c>
    </row>
    <row r="123" spans="2:65" s="11" customFormat="1" ht="22.9" customHeight="1">
      <c r="B123" s="120"/>
      <c r="D123" s="121" t="s">
        <v>77</v>
      </c>
      <c r="E123" s="130" t="s">
        <v>440</v>
      </c>
      <c r="F123" s="130" t="s">
        <v>441</v>
      </c>
      <c r="I123" s="123"/>
      <c r="J123" s="131">
        <f>BK123</f>
        <v>0</v>
      </c>
      <c r="L123" s="120"/>
      <c r="M123" s="125"/>
      <c r="P123" s="126">
        <f>SUM(P124:P132)</f>
        <v>0</v>
      </c>
      <c r="R123" s="126">
        <f>SUM(R124:R132)</f>
        <v>0</v>
      </c>
      <c r="T123" s="127">
        <f>SUM(T124:T132)</f>
        <v>0</v>
      </c>
      <c r="AR123" s="121" t="s">
        <v>156</v>
      </c>
      <c r="AT123" s="128" t="s">
        <v>77</v>
      </c>
      <c r="AU123" s="128" t="s">
        <v>83</v>
      </c>
      <c r="AY123" s="121" t="s">
        <v>124</v>
      </c>
      <c r="BK123" s="129">
        <f>SUM(BK124:BK132)</f>
        <v>0</v>
      </c>
    </row>
    <row r="124" spans="2:65" s="1" customFormat="1" ht="16.5" customHeight="1">
      <c r="B124" s="31"/>
      <c r="C124" s="132" t="s">
        <v>83</v>
      </c>
      <c r="D124" s="132" t="s">
        <v>126</v>
      </c>
      <c r="E124" s="133" t="s">
        <v>442</v>
      </c>
      <c r="F124" s="134" t="s">
        <v>443</v>
      </c>
      <c r="G124" s="135" t="s">
        <v>298</v>
      </c>
      <c r="H124" s="136">
        <v>1</v>
      </c>
      <c r="I124" s="137"/>
      <c r="J124" s="138">
        <f>ROUND(I124*H124,2)</f>
        <v>0</v>
      </c>
      <c r="K124" s="139"/>
      <c r="L124" s="31"/>
      <c r="M124" s="140" t="s">
        <v>1</v>
      </c>
      <c r="N124" s="141" t="s">
        <v>43</v>
      </c>
      <c r="P124" s="142">
        <f>O124*H124</f>
        <v>0</v>
      </c>
      <c r="Q124" s="142">
        <v>0</v>
      </c>
      <c r="R124" s="142">
        <f>Q124*H124</f>
        <v>0</v>
      </c>
      <c r="S124" s="142">
        <v>0</v>
      </c>
      <c r="T124" s="143">
        <f>S124*H124</f>
        <v>0</v>
      </c>
      <c r="AR124" s="144" t="s">
        <v>130</v>
      </c>
      <c r="AT124" s="144" t="s">
        <v>126</v>
      </c>
      <c r="AU124" s="144" t="s">
        <v>87</v>
      </c>
      <c r="AY124" s="16" t="s">
        <v>124</v>
      </c>
      <c r="BE124" s="145">
        <f>IF(N124="základní",J124,0)</f>
        <v>0</v>
      </c>
      <c r="BF124" s="145">
        <f>IF(N124="snížená",J124,0)</f>
        <v>0</v>
      </c>
      <c r="BG124" s="145">
        <f>IF(N124="zákl. přenesená",J124,0)</f>
        <v>0</v>
      </c>
      <c r="BH124" s="145">
        <f>IF(N124="sníž. přenesená",J124,0)</f>
        <v>0</v>
      </c>
      <c r="BI124" s="145">
        <f>IF(N124="nulová",J124,0)</f>
        <v>0</v>
      </c>
      <c r="BJ124" s="16" t="s">
        <v>83</v>
      </c>
      <c r="BK124" s="145">
        <f>ROUND(I124*H124,2)</f>
        <v>0</v>
      </c>
      <c r="BL124" s="16" t="s">
        <v>130</v>
      </c>
      <c r="BM124" s="144" t="s">
        <v>87</v>
      </c>
    </row>
    <row r="125" spans="2:65" s="1" customFormat="1" ht="11.25">
      <c r="B125" s="31"/>
      <c r="D125" s="146" t="s">
        <v>131</v>
      </c>
      <c r="F125" s="147" t="s">
        <v>443</v>
      </c>
      <c r="I125" s="148"/>
      <c r="L125" s="31"/>
      <c r="M125" s="149"/>
      <c r="T125" s="55"/>
      <c r="AT125" s="16" t="s">
        <v>131</v>
      </c>
      <c r="AU125" s="16" t="s">
        <v>87</v>
      </c>
    </row>
    <row r="126" spans="2:65" s="1" customFormat="1" ht="11.25">
      <c r="B126" s="31"/>
      <c r="D126" s="150" t="s">
        <v>133</v>
      </c>
      <c r="F126" s="151" t="s">
        <v>444</v>
      </c>
      <c r="I126" s="148"/>
      <c r="L126" s="31"/>
      <c r="M126" s="149"/>
      <c r="T126" s="55"/>
      <c r="AT126" s="16" t="s">
        <v>133</v>
      </c>
      <c r="AU126" s="16" t="s">
        <v>87</v>
      </c>
    </row>
    <row r="127" spans="2:65" s="12" customFormat="1" ht="11.25">
      <c r="B127" s="152"/>
      <c r="D127" s="146" t="s">
        <v>135</v>
      </c>
      <c r="E127" s="153" t="s">
        <v>1</v>
      </c>
      <c r="F127" s="154" t="s">
        <v>445</v>
      </c>
      <c r="H127" s="153" t="s">
        <v>1</v>
      </c>
      <c r="I127" s="155"/>
      <c r="L127" s="152"/>
      <c r="M127" s="156"/>
      <c r="T127" s="157"/>
      <c r="AT127" s="153" t="s">
        <v>135</v>
      </c>
      <c r="AU127" s="153" t="s">
        <v>87</v>
      </c>
      <c r="AV127" s="12" t="s">
        <v>83</v>
      </c>
      <c r="AW127" s="12" t="s">
        <v>34</v>
      </c>
      <c r="AX127" s="12" t="s">
        <v>78</v>
      </c>
      <c r="AY127" s="153" t="s">
        <v>124</v>
      </c>
    </row>
    <row r="128" spans="2:65" s="13" customFormat="1" ht="11.25">
      <c r="B128" s="158"/>
      <c r="D128" s="146" t="s">
        <v>135</v>
      </c>
      <c r="E128" s="159" t="s">
        <v>1</v>
      </c>
      <c r="F128" s="160" t="s">
        <v>83</v>
      </c>
      <c r="H128" s="161">
        <v>1</v>
      </c>
      <c r="I128" s="162"/>
      <c r="L128" s="158"/>
      <c r="M128" s="163"/>
      <c r="T128" s="164"/>
      <c r="AT128" s="159" t="s">
        <v>135</v>
      </c>
      <c r="AU128" s="159" t="s">
        <v>87</v>
      </c>
      <c r="AV128" s="13" t="s">
        <v>87</v>
      </c>
      <c r="AW128" s="13" t="s">
        <v>34</v>
      </c>
      <c r="AX128" s="13" t="s">
        <v>78</v>
      </c>
      <c r="AY128" s="159" t="s">
        <v>124</v>
      </c>
    </row>
    <row r="129" spans="2:65" s="14" customFormat="1" ht="11.25">
      <c r="B129" s="165"/>
      <c r="D129" s="146" t="s">
        <v>135</v>
      </c>
      <c r="E129" s="166" t="s">
        <v>1</v>
      </c>
      <c r="F129" s="167" t="s">
        <v>141</v>
      </c>
      <c r="H129" s="168">
        <v>1</v>
      </c>
      <c r="I129" s="169"/>
      <c r="L129" s="165"/>
      <c r="M129" s="170"/>
      <c r="T129" s="171"/>
      <c r="AT129" s="166" t="s">
        <v>135</v>
      </c>
      <c r="AU129" s="166" t="s">
        <v>87</v>
      </c>
      <c r="AV129" s="14" t="s">
        <v>130</v>
      </c>
      <c r="AW129" s="14" t="s">
        <v>34</v>
      </c>
      <c r="AX129" s="14" t="s">
        <v>83</v>
      </c>
      <c r="AY129" s="166" t="s">
        <v>124</v>
      </c>
    </row>
    <row r="130" spans="2:65" s="1" customFormat="1" ht="16.5" customHeight="1">
      <c r="B130" s="31"/>
      <c r="C130" s="132" t="s">
        <v>87</v>
      </c>
      <c r="D130" s="132" t="s">
        <v>126</v>
      </c>
      <c r="E130" s="133" t="s">
        <v>446</v>
      </c>
      <c r="F130" s="134" t="s">
        <v>447</v>
      </c>
      <c r="G130" s="135" t="s">
        <v>298</v>
      </c>
      <c r="H130" s="136">
        <v>1</v>
      </c>
      <c r="I130" s="137"/>
      <c r="J130" s="138">
        <f>ROUND(I130*H130,2)</f>
        <v>0</v>
      </c>
      <c r="K130" s="139"/>
      <c r="L130" s="31"/>
      <c r="M130" s="140" t="s">
        <v>1</v>
      </c>
      <c r="N130" s="141" t="s">
        <v>43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130</v>
      </c>
      <c r="AT130" s="144" t="s">
        <v>126</v>
      </c>
      <c r="AU130" s="144" t="s">
        <v>87</v>
      </c>
      <c r="AY130" s="16" t="s">
        <v>124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6" t="s">
        <v>83</v>
      </c>
      <c r="BK130" s="145">
        <f>ROUND(I130*H130,2)</f>
        <v>0</v>
      </c>
      <c r="BL130" s="16" t="s">
        <v>130</v>
      </c>
      <c r="BM130" s="144" t="s">
        <v>130</v>
      </c>
    </row>
    <row r="131" spans="2:65" s="1" customFormat="1" ht="11.25">
      <c r="B131" s="31"/>
      <c r="D131" s="146" t="s">
        <v>131</v>
      </c>
      <c r="F131" s="147" t="s">
        <v>447</v>
      </c>
      <c r="I131" s="148"/>
      <c r="L131" s="31"/>
      <c r="M131" s="149"/>
      <c r="T131" s="55"/>
      <c r="AT131" s="16" t="s">
        <v>131</v>
      </c>
      <c r="AU131" s="16" t="s">
        <v>87</v>
      </c>
    </row>
    <row r="132" spans="2:65" s="1" customFormat="1" ht="11.25">
      <c r="B132" s="31"/>
      <c r="D132" s="150" t="s">
        <v>133</v>
      </c>
      <c r="F132" s="151" t="s">
        <v>448</v>
      </c>
      <c r="I132" s="148"/>
      <c r="L132" s="31"/>
      <c r="M132" s="149"/>
      <c r="T132" s="55"/>
      <c r="AT132" s="16" t="s">
        <v>133</v>
      </c>
      <c r="AU132" s="16" t="s">
        <v>87</v>
      </c>
    </row>
    <row r="133" spans="2:65" s="11" customFormat="1" ht="22.9" customHeight="1">
      <c r="B133" s="120"/>
      <c r="D133" s="121" t="s">
        <v>77</v>
      </c>
      <c r="E133" s="130" t="s">
        <v>449</v>
      </c>
      <c r="F133" s="130" t="s">
        <v>450</v>
      </c>
      <c r="I133" s="123"/>
      <c r="J133" s="131">
        <f>BK133</f>
        <v>0</v>
      </c>
      <c r="L133" s="120"/>
      <c r="M133" s="125"/>
      <c r="P133" s="126">
        <f>SUM(P134:P145)</f>
        <v>0</v>
      </c>
      <c r="R133" s="126">
        <f>SUM(R134:R145)</f>
        <v>0</v>
      </c>
      <c r="T133" s="127">
        <f>SUM(T134:T145)</f>
        <v>0</v>
      </c>
      <c r="AR133" s="121" t="s">
        <v>156</v>
      </c>
      <c r="AT133" s="128" t="s">
        <v>77</v>
      </c>
      <c r="AU133" s="128" t="s">
        <v>83</v>
      </c>
      <c r="AY133" s="121" t="s">
        <v>124</v>
      </c>
      <c r="BK133" s="129">
        <f>SUM(BK134:BK145)</f>
        <v>0</v>
      </c>
    </row>
    <row r="134" spans="2:65" s="1" customFormat="1" ht="16.5" customHeight="1">
      <c r="B134" s="31"/>
      <c r="C134" s="132" t="s">
        <v>144</v>
      </c>
      <c r="D134" s="132" t="s">
        <v>126</v>
      </c>
      <c r="E134" s="133" t="s">
        <v>451</v>
      </c>
      <c r="F134" s="134" t="s">
        <v>450</v>
      </c>
      <c r="G134" s="135" t="s">
        <v>298</v>
      </c>
      <c r="H134" s="136">
        <v>1</v>
      </c>
      <c r="I134" s="137"/>
      <c r="J134" s="138">
        <f>ROUND(I134*H134,2)</f>
        <v>0</v>
      </c>
      <c r="K134" s="139"/>
      <c r="L134" s="31"/>
      <c r="M134" s="140" t="s">
        <v>1</v>
      </c>
      <c r="N134" s="141" t="s">
        <v>43</v>
      </c>
      <c r="P134" s="142">
        <f>O134*H134</f>
        <v>0</v>
      </c>
      <c r="Q134" s="142">
        <v>0</v>
      </c>
      <c r="R134" s="142">
        <f>Q134*H134</f>
        <v>0</v>
      </c>
      <c r="S134" s="142">
        <v>0</v>
      </c>
      <c r="T134" s="143">
        <f>S134*H134</f>
        <v>0</v>
      </c>
      <c r="AR134" s="144" t="s">
        <v>130</v>
      </c>
      <c r="AT134" s="144" t="s">
        <v>126</v>
      </c>
      <c r="AU134" s="144" t="s">
        <v>87</v>
      </c>
      <c r="AY134" s="16" t="s">
        <v>124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6" t="s">
        <v>83</v>
      </c>
      <c r="BK134" s="145">
        <f>ROUND(I134*H134,2)</f>
        <v>0</v>
      </c>
      <c r="BL134" s="16" t="s">
        <v>130</v>
      </c>
      <c r="BM134" s="144" t="s">
        <v>147</v>
      </c>
    </row>
    <row r="135" spans="2:65" s="1" customFormat="1" ht="11.25">
      <c r="B135" s="31"/>
      <c r="D135" s="146" t="s">
        <v>131</v>
      </c>
      <c r="F135" s="147" t="s">
        <v>450</v>
      </c>
      <c r="I135" s="148"/>
      <c r="L135" s="31"/>
      <c r="M135" s="149"/>
      <c r="T135" s="55"/>
      <c r="AT135" s="16" t="s">
        <v>131</v>
      </c>
      <c r="AU135" s="16" t="s">
        <v>87</v>
      </c>
    </row>
    <row r="136" spans="2:65" s="1" customFormat="1" ht="11.25">
      <c r="B136" s="31"/>
      <c r="D136" s="150" t="s">
        <v>133</v>
      </c>
      <c r="F136" s="151" t="s">
        <v>452</v>
      </c>
      <c r="I136" s="148"/>
      <c r="L136" s="31"/>
      <c r="M136" s="149"/>
      <c r="T136" s="55"/>
      <c r="AT136" s="16" t="s">
        <v>133</v>
      </c>
      <c r="AU136" s="16" t="s">
        <v>87</v>
      </c>
    </row>
    <row r="137" spans="2:65" s="12" customFormat="1" ht="22.5">
      <c r="B137" s="152"/>
      <c r="D137" s="146" t="s">
        <v>135</v>
      </c>
      <c r="E137" s="153" t="s">
        <v>1</v>
      </c>
      <c r="F137" s="154" t="s">
        <v>453</v>
      </c>
      <c r="H137" s="153" t="s">
        <v>1</v>
      </c>
      <c r="I137" s="155"/>
      <c r="L137" s="152"/>
      <c r="M137" s="156"/>
      <c r="T137" s="157"/>
      <c r="AT137" s="153" t="s">
        <v>135</v>
      </c>
      <c r="AU137" s="153" t="s">
        <v>87</v>
      </c>
      <c r="AV137" s="12" t="s">
        <v>83</v>
      </c>
      <c r="AW137" s="12" t="s">
        <v>34</v>
      </c>
      <c r="AX137" s="12" t="s">
        <v>78</v>
      </c>
      <c r="AY137" s="153" t="s">
        <v>124</v>
      </c>
    </row>
    <row r="138" spans="2:65" s="13" customFormat="1" ht="11.25">
      <c r="B138" s="158"/>
      <c r="D138" s="146" t="s">
        <v>135</v>
      </c>
      <c r="E138" s="159" t="s">
        <v>1</v>
      </c>
      <c r="F138" s="160" t="s">
        <v>83</v>
      </c>
      <c r="H138" s="161">
        <v>1</v>
      </c>
      <c r="I138" s="162"/>
      <c r="L138" s="158"/>
      <c r="M138" s="163"/>
      <c r="T138" s="164"/>
      <c r="AT138" s="159" t="s">
        <v>135</v>
      </c>
      <c r="AU138" s="159" t="s">
        <v>87</v>
      </c>
      <c r="AV138" s="13" t="s">
        <v>87</v>
      </c>
      <c r="AW138" s="13" t="s">
        <v>34</v>
      </c>
      <c r="AX138" s="13" t="s">
        <v>78</v>
      </c>
      <c r="AY138" s="159" t="s">
        <v>124</v>
      </c>
    </row>
    <row r="139" spans="2:65" s="14" customFormat="1" ht="11.25">
      <c r="B139" s="165"/>
      <c r="D139" s="146" t="s">
        <v>135</v>
      </c>
      <c r="E139" s="166" t="s">
        <v>1</v>
      </c>
      <c r="F139" s="167" t="s">
        <v>141</v>
      </c>
      <c r="H139" s="168">
        <v>1</v>
      </c>
      <c r="I139" s="169"/>
      <c r="L139" s="165"/>
      <c r="M139" s="170"/>
      <c r="T139" s="171"/>
      <c r="AT139" s="166" t="s">
        <v>135</v>
      </c>
      <c r="AU139" s="166" t="s">
        <v>87</v>
      </c>
      <c r="AV139" s="14" t="s">
        <v>130</v>
      </c>
      <c r="AW139" s="14" t="s">
        <v>34</v>
      </c>
      <c r="AX139" s="14" t="s">
        <v>83</v>
      </c>
      <c r="AY139" s="166" t="s">
        <v>124</v>
      </c>
    </row>
    <row r="140" spans="2:65" s="1" customFormat="1" ht="16.5" customHeight="1">
      <c r="B140" s="31"/>
      <c r="C140" s="132" t="s">
        <v>130</v>
      </c>
      <c r="D140" s="132" t="s">
        <v>126</v>
      </c>
      <c r="E140" s="133" t="s">
        <v>454</v>
      </c>
      <c r="F140" s="134" t="s">
        <v>455</v>
      </c>
      <c r="G140" s="135" t="s">
        <v>184</v>
      </c>
      <c r="H140" s="136">
        <v>2</v>
      </c>
      <c r="I140" s="137"/>
      <c r="J140" s="138">
        <f>ROUND(I140*H140,2)</f>
        <v>0</v>
      </c>
      <c r="K140" s="139"/>
      <c r="L140" s="31"/>
      <c r="M140" s="140" t="s">
        <v>1</v>
      </c>
      <c r="N140" s="141" t="s">
        <v>43</v>
      </c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AR140" s="144" t="s">
        <v>130</v>
      </c>
      <c r="AT140" s="144" t="s">
        <v>126</v>
      </c>
      <c r="AU140" s="144" t="s">
        <v>87</v>
      </c>
      <c r="AY140" s="16" t="s">
        <v>124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6" t="s">
        <v>83</v>
      </c>
      <c r="BK140" s="145">
        <f>ROUND(I140*H140,2)</f>
        <v>0</v>
      </c>
      <c r="BL140" s="16" t="s">
        <v>130</v>
      </c>
      <c r="BM140" s="144" t="s">
        <v>159</v>
      </c>
    </row>
    <row r="141" spans="2:65" s="1" customFormat="1" ht="11.25">
      <c r="B141" s="31"/>
      <c r="D141" s="146" t="s">
        <v>131</v>
      </c>
      <c r="F141" s="147" t="s">
        <v>455</v>
      </c>
      <c r="I141" s="148"/>
      <c r="L141" s="31"/>
      <c r="M141" s="149"/>
      <c r="T141" s="55"/>
      <c r="AT141" s="16" t="s">
        <v>131</v>
      </c>
      <c r="AU141" s="16" t="s">
        <v>87</v>
      </c>
    </row>
    <row r="142" spans="2:65" s="1" customFormat="1" ht="11.25">
      <c r="B142" s="31"/>
      <c r="D142" s="150" t="s">
        <v>133</v>
      </c>
      <c r="F142" s="151" t="s">
        <v>456</v>
      </c>
      <c r="I142" s="148"/>
      <c r="L142" s="31"/>
      <c r="M142" s="149"/>
      <c r="T142" s="55"/>
      <c r="AT142" s="16" t="s">
        <v>133</v>
      </c>
      <c r="AU142" s="16" t="s">
        <v>87</v>
      </c>
    </row>
    <row r="143" spans="2:65" s="12" customFormat="1" ht="11.25">
      <c r="B143" s="152"/>
      <c r="D143" s="146" t="s">
        <v>135</v>
      </c>
      <c r="E143" s="153" t="s">
        <v>1</v>
      </c>
      <c r="F143" s="154" t="s">
        <v>457</v>
      </c>
      <c r="H143" s="153" t="s">
        <v>1</v>
      </c>
      <c r="I143" s="155"/>
      <c r="L143" s="152"/>
      <c r="M143" s="156"/>
      <c r="T143" s="157"/>
      <c r="AT143" s="153" t="s">
        <v>135</v>
      </c>
      <c r="AU143" s="153" t="s">
        <v>87</v>
      </c>
      <c r="AV143" s="12" t="s">
        <v>83</v>
      </c>
      <c r="AW143" s="12" t="s">
        <v>34</v>
      </c>
      <c r="AX143" s="12" t="s">
        <v>78</v>
      </c>
      <c r="AY143" s="153" t="s">
        <v>124</v>
      </c>
    </row>
    <row r="144" spans="2:65" s="13" customFormat="1" ht="11.25">
      <c r="B144" s="158"/>
      <c r="D144" s="146" t="s">
        <v>135</v>
      </c>
      <c r="E144" s="159" t="s">
        <v>1</v>
      </c>
      <c r="F144" s="160" t="s">
        <v>87</v>
      </c>
      <c r="H144" s="161">
        <v>2</v>
      </c>
      <c r="I144" s="162"/>
      <c r="L144" s="158"/>
      <c r="M144" s="163"/>
      <c r="T144" s="164"/>
      <c r="AT144" s="159" t="s">
        <v>135</v>
      </c>
      <c r="AU144" s="159" t="s">
        <v>87</v>
      </c>
      <c r="AV144" s="13" t="s">
        <v>87</v>
      </c>
      <c r="AW144" s="13" t="s">
        <v>34</v>
      </c>
      <c r="AX144" s="13" t="s">
        <v>78</v>
      </c>
      <c r="AY144" s="159" t="s">
        <v>124</v>
      </c>
    </row>
    <row r="145" spans="2:65" s="14" customFormat="1" ht="11.25">
      <c r="B145" s="165"/>
      <c r="D145" s="146" t="s">
        <v>135</v>
      </c>
      <c r="E145" s="166" t="s">
        <v>1</v>
      </c>
      <c r="F145" s="167" t="s">
        <v>141</v>
      </c>
      <c r="H145" s="168">
        <v>2</v>
      </c>
      <c r="I145" s="169"/>
      <c r="L145" s="165"/>
      <c r="M145" s="170"/>
      <c r="T145" s="171"/>
      <c r="AT145" s="166" t="s">
        <v>135</v>
      </c>
      <c r="AU145" s="166" t="s">
        <v>87</v>
      </c>
      <c r="AV145" s="14" t="s">
        <v>130</v>
      </c>
      <c r="AW145" s="14" t="s">
        <v>34</v>
      </c>
      <c r="AX145" s="14" t="s">
        <v>83</v>
      </c>
      <c r="AY145" s="166" t="s">
        <v>124</v>
      </c>
    </row>
    <row r="146" spans="2:65" s="11" customFormat="1" ht="22.9" customHeight="1">
      <c r="B146" s="120"/>
      <c r="D146" s="121" t="s">
        <v>77</v>
      </c>
      <c r="E146" s="130" t="s">
        <v>458</v>
      </c>
      <c r="F146" s="130" t="s">
        <v>459</v>
      </c>
      <c r="I146" s="123"/>
      <c r="J146" s="131">
        <f>BK146</f>
        <v>0</v>
      </c>
      <c r="L146" s="120"/>
      <c r="M146" s="125"/>
      <c r="P146" s="126">
        <f>SUM(P147:P149)</f>
        <v>0</v>
      </c>
      <c r="R146" s="126">
        <f>SUM(R147:R149)</f>
        <v>0</v>
      </c>
      <c r="T146" s="127">
        <f>SUM(T147:T149)</f>
        <v>0</v>
      </c>
      <c r="AR146" s="121" t="s">
        <v>156</v>
      </c>
      <c r="AT146" s="128" t="s">
        <v>77</v>
      </c>
      <c r="AU146" s="128" t="s">
        <v>83</v>
      </c>
      <c r="AY146" s="121" t="s">
        <v>124</v>
      </c>
      <c r="BK146" s="129">
        <f>SUM(BK147:BK149)</f>
        <v>0</v>
      </c>
    </row>
    <row r="147" spans="2:65" s="1" customFormat="1" ht="16.5" customHeight="1">
      <c r="B147" s="31"/>
      <c r="C147" s="132" t="s">
        <v>156</v>
      </c>
      <c r="D147" s="132" t="s">
        <v>126</v>
      </c>
      <c r="E147" s="133" t="s">
        <v>460</v>
      </c>
      <c r="F147" s="134" t="s">
        <v>461</v>
      </c>
      <c r="G147" s="135" t="s">
        <v>298</v>
      </c>
      <c r="H147" s="136">
        <v>1</v>
      </c>
      <c r="I147" s="137"/>
      <c r="J147" s="138">
        <f>ROUND(I147*H147,2)</f>
        <v>0</v>
      </c>
      <c r="K147" s="139"/>
      <c r="L147" s="31"/>
      <c r="M147" s="140" t="s">
        <v>1</v>
      </c>
      <c r="N147" s="141" t="s">
        <v>43</v>
      </c>
      <c r="P147" s="142">
        <f>O147*H147</f>
        <v>0</v>
      </c>
      <c r="Q147" s="142">
        <v>0</v>
      </c>
      <c r="R147" s="142">
        <f>Q147*H147</f>
        <v>0</v>
      </c>
      <c r="S147" s="142">
        <v>0</v>
      </c>
      <c r="T147" s="143">
        <f>S147*H147</f>
        <v>0</v>
      </c>
      <c r="AR147" s="144" t="s">
        <v>462</v>
      </c>
      <c r="AT147" s="144" t="s">
        <v>126</v>
      </c>
      <c r="AU147" s="144" t="s">
        <v>87</v>
      </c>
      <c r="AY147" s="16" t="s">
        <v>124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6" t="s">
        <v>83</v>
      </c>
      <c r="BK147" s="145">
        <f>ROUND(I147*H147,2)</f>
        <v>0</v>
      </c>
      <c r="BL147" s="16" t="s">
        <v>462</v>
      </c>
      <c r="BM147" s="144" t="s">
        <v>463</v>
      </c>
    </row>
    <row r="148" spans="2:65" s="1" customFormat="1" ht="11.25">
      <c r="B148" s="31"/>
      <c r="D148" s="146" t="s">
        <v>131</v>
      </c>
      <c r="F148" s="147" t="s">
        <v>461</v>
      </c>
      <c r="I148" s="148"/>
      <c r="L148" s="31"/>
      <c r="M148" s="149"/>
      <c r="T148" s="55"/>
      <c r="AT148" s="16" t="s">
        <v>131</v>
      </c>
      <c r="AU148" s="16" t="s">
        <v>87</v>
      </c>
    </row>
    <row r="149" spans="2:65" s="1" customFormat="1" ht="11.25">
      <c r="B149" s="31"/>
      <c r="D149" s="150" t="s">
        <v>133</v>
      </c>
      <c r="F149" s="151" t="s">
        <v>464</v>
      </c>
      <c r="I149" s="148"/>
      <c r="L149" s="31"/>
      <c r="M149" s="149"/>
      <c r="T149" s="55"/>
      <c r="AT149" s="16" t="s">
        <v>133</v>
      </c>
      <c r="AU149" s="16" t="s">
        <v>87</v>
      </c>
    </row>
    <row r="150" spans="2:65" s="11" customFormat="1" ht="22.9" customHeight="1">
      <c r="B150" s="120"/>
      <c r="D150" s="121" t="s">
        <v>77</v>
      </c>
      <c r="E150" s="130" t="s">
        <v>465</v>
      </c>
      <c r="F150" s="130" t="s">
        <v>466</v>
      </c>
      <c r="I150" s="123"/>
      <c r="J150" s="131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156</v>
      </c>
      <c r="AT150" s="128" t="s">
        <v>77</v>
      </c>
      <c r="AU150" s="128" t="s">
        <v>83</v>
      </c>
      <c r="AY150" s="121" t="s">
        <v>124</v>
      </c>
      <c r="BK150" s="129">
        <f>SUM(BK151:BK164)</f>
        <v>0</v>
      </c>
    </row>
    <row r="151" spans="2:65" s="1" customFormat="1" ht="44.25" customHeight="1">
      <c r="B151" s="31"/>
      <c r="C151" s="132" t="s">
        <v>147</v>
      </c>
      <c r="D151" s="132" t="s">
        <v>126</v>
      </c>
      <c r="E151" s="133" t="s">
        <v>467</v>
      </c>
      <c r="F151" s="134" t="s">
        <v>468</v>
      </c>
      <c r="G151" s="135" t="s">
        <v>298</v>
      </c>
      <c r="H151" s="136">
        <v>1</v>
      </c>
      <c r="I151" s="137"/>
      <c r="J151" s="138">
        <f>ROUND(I151*H151,2)</f>
        <v>0</v>
      </c>
      <c r="K151" s="139"/>
      <c r="L151" s="31"/>
      <c r="M151" s="140" t="s">
        <v>1</v>
      </c>
      <c r="N151" s="141" t="s">
        <v>43</v>
      </c>
      <c r="P151" s="142">
        <f>O151*H151</f>
        <v>0</v>
      </c>
      <c r="Q151" s="142">
        <v>0</v>
      </c>
      <c r="R151" s="142">
        <f>Q151*H151</f>
        <v>0</v>
      </c>
      <c r="S151" s="142">
        <v>0</v>
      </c>
      <c r="T151" s="143">
        <f>S151*H151</f>
        <v>0</v>
      </c>
      <c r="AR151" s="144" t="s">
        <v>130</v>
      </c>
      <c r="AT151" s="144" t="s">
        <v>126</v>
      </c>
      <c r="AU151" s="144" t="s">
        <v>87</v>
      </c>
      <c r="AY151" s="16" t="s">
        <v>124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6" t="s">
        <v>83</v>
      </c>
      <c r="BK151" s="145">
        <f>ROUND(I151*H151,2)</f>
        <v>0</v>
      </c>
      <c r="BL151" s="16" t="s">
        <v>130</v>
      </c>
      <c r="BM151" s="144" t="s">
        <v>469</v>
      </c>
    </row>
    <row r="152" spans="2:65" s="1" customFormat="1" ht="29.25">
      <c r="B152" s="31"/>
      <c r="D152" s="146" t="s">
        <v>131</v>
      </c>
      <c r="F152" s="147" t="s">
        <v>468</v>
      </c>
      <c r="I152" s="148"/>
      <c r="L152" s="31"/>
      <c r="M152" s="149"/>
      <c r="T152" s="55"/>
      <c r="AT152" s="16" t="s">
        <v>131</v>
      </c>
      <c r="AU152" s="16" t="s">
        <v>87</v>
      </c>
    </row>
    <row r="153" spans="2:65" s="1" customFormat="1" ht="24.2" customHeight="1">
      <c r="B153" s="31"/>
      <c r="C153" s="132" t="s">
        <v>169</v>
      </c>
      <c r="D153" s="132" t="s">
        <v>126</v>
      </c>
      <c r="E153" s="133" t="s">
        <v>470</v>
      </c>
      <c r="F153" s="134" t="s">
        <v>471</v>
      </c>
      <c r="G153" s="135" t="s">
        <v>298</v>
      </c>
      <c r="H153" s="136">
        <v>1</v>
      </c>
      <c r="I153" s="137"/>
      <c r="J153" s="138">
        <f>ROUND(I153*H153,2)</f>
        <v>0</v>
      </c>
      <c r="K153" s="139"/>
      <c r="L153" s="31"/>
      <c r="M153" s="140" t="s">
        <v>1</v>
      </c>
      <c r="N153" s="141" t="s">
        <v>43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AR153" s="144" t="s">
        <v>462</v>
      </c>
      <c r="AT153" s="144" t="s">
        <v>126</v>
      </c>
      <c r="AU153" s="144" t="s">
        <v>87</v>
      </c>
      <c r="AY153" s="16" t="s">
        <v>124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6" t="s">
        <v>83</v>
      </c>
      <c r="BK153" s="145">
        <f>ROUND(I153*H153,2)</f>
        <v>0</v>
      </c>
      <c r="BL153" s="16" t="s">
        <v>462</v>
      </c>
      <c r="BM153" s="144" t="s">
        <v>472</v>
      </c>
    </row>
    <row r="154" spans="2:65" s="1" customFormat="1" ht="19.5">
      <c r="B154" s="31"/>
      <c r="D154" s="146" t="s">
        <v>131</v>
      </c>
      <c r="F154" s="147" t="s">
        <v>471</v>
      </c>
      <c r="I154" s="148"/>
      <c r="L154" s="31"/>
      <c r="M154" s="149"/>
      <c r="T154" s="55"/>
      <c r="AT154" s="16" t="s">
        <v>131</v>
      </c>
      <c r="AU154" s="16" t="s">
        <v>87</v>
      </c>
    </row>
    <row r="155" spans="2:65" s="1" customFormat="1" ht="24.2" customHeight="1">
      <c r="B155" s="31"/>
      <c r="C155" s="132" t="s">
        <v>152</v>
      </c>
      <c r="D155" s="132" t="s">
        <v>126</v>
      </c>
      <c r="E155" s="133" t="s">
        <v>473</v>
      </c>
      <c r="F155" s="134" t="s">
        <v>474</v>
      </c>
      <c r="G155" s="135" t="s">
        <v>298</v>
      </c>
      <c r="H155" s="136">
        <v>1</v>
      </c>
      <c r="I155" s="137"/>
      <c r="J155" s="138">
        <f>ROUND(I155*H155,2)</f>
        <v>0</v>
      </c>
      <c r="K155" s="139"/>
      <c r="L155" s="31"/>
      <c r="M155" s="140" t="s">
        <v>1</v>
      </c>
      <c r="N155" s="141" t="s">
        <v>43</v>
      </c>
      <c r="P155" s="142">
        <f>O155*H155</f>
        <v>0</v>
      </c>
      <c r="Q155" s="142">
        <v>0</v>
      </c>
      <c r="R155" s="142">
        <f>Q155*H155</f>
        <v>0</v>
      </c>
      <c r="S155" s="142">
        <v>0</v>
      </c>
      <c r="T155" s="143">
        <f>S155*H155</f>
        <v>0</v>
      </c>
      <c r="AR155" s="144" t="s">
        <v>130</v>
      </c>
      <c r="AT155" s="144" t="s">
        <v>126</v>
      </c>
      <c r="AU155" s="144" t="s">
        <v>87</v>
      </c>
      <c r="AY155" s="16" t="s">
        <v>124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6" t="s">
        <v>83</v>
      </c>
      <c r="BK155" s="145">
        <f>ROUND(I155*H155,2)</f>
        <v>0</v>
      </c>
      <c r="BL155" s="16" t="s">
        <v>130</v>
      </c>
      <c r="BM155" s="144" t="s">
        <v>475</v>
      </c>
    </row>
    <row r="156" spans="2:65" s="1" customFormat="1" ht="11.25">
      <c r="B156" s="31"/>
      <c r="D156" s="146" t="s">
        <v>131</v>
      </c>
      <c r="F156" s="147" t="s">
        <v>474</v>
      </c>
      <c r="I156" s="148"/>
      <c r="L156" s="31"/>
      <c r="M156" s="149"/>
      <c r="T156" s="55"/>
      <c r="AT156" s="16" t="s">
        <v>131</v>
      </c>
      <c r="AU156" s="16" t="s">
        <v>87</v>
      </c>
    </row>
    <row r="157" spans="2:65" s="1" customFormat="1" ht="55.5" customHeight="1">
      <c r="B157" s="31"/>
      <c r="C157" s="132" t="s">
        <v>181</v>
      </c>
      <c r="D157" s="132" t="s">
        <v>126</v>
      </c>
      <c r="E157" s="133" t="s">
        <v>476</v>
      </c>
      <c r="F157" s="134" t="s">
        <v>477</v>
      </c>
      <c r="G157" s="135" t="s">
        <v>298</v>
      </c>
      <c r="H157" s="136">
        <v>1</v>
      </c>
      <c r="I157" s="137"/>
      <c r="J157" s="138">
        <f>ROUND(I157*H157,2)</f>
        <v>0</v>
      </c>
      <c r="K157" s="139"/>
      <c r="L157" s="31"/>
      <c r="M157" s="140" t="s">
        <v>1</v>
      </c>
      <c r="N157" s="141" t="s">
        <v>43</v>
      </c>
      <c r="P157" s="142">
        <f>O157*H157</f>
        <v>0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AR157" s="144" t="s">
        <v>130</v>
      </c>
      <c r="AT157" s="144" t="s">
        <v>126</v>
      </c>
      <c r="AU157" s="144" t="s">
        <v>87</v>
      </c>
      <c r="AY157" s="16" t="s">
        <v>124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6" t="s">
        <v>83</v>
      </c>
      <c r="BK157" s="145">
        <f>ROUND(I157*H157,2)</f>
        <v>0</v>
      </c>
      <c r="BL157" s="16" t="s">
        <v>130</v>
      </c>
      <c r="BM157" s="144" t="s">
        <v>478</v>
      </c>
    </row>
    <row r="158" spans="2:65" s="1" customFormat="1" ht="39">
      <c r="B158" s="31"/>
      <c r="D158" s="146" t="s">
        <v>131</v>
      </c>
      <c r="F158" s="147" t="s">
        <v>477</v>
      </c>
      <c r="I158" s="148"/>
      <c r="L158" s="31"/>
      <c r="M158" s="149"/>
      <c r="T158" s="55"/>
      <c r="AT158" s="16" t="s">
        <v>131</v>
      </c>
      <c r="AU158" s="16" t="s">
        <v>87</v>
      </c>
    </row>
    <row r="159" spans="2:65" s="1" customFormat="1" ht="24.2" customHeight="1">
      <c r="B159" s="31"/>
      <c r="C159" s="132" t="s">
        <v>159</v>
      </c>
      <c r="D159" s="132" t="s">
        <v>126</v>
      </c>
      <c r="E159" s="133" t="s">
        <v>479</v>
      </c>
      <c r="F159" s="134" t="s">
        <v>480</v>
      </c>
      <c r="G159" s="135" t="s">
        <v>298</v>
      </c>
      <c r="H159" s="136">
        <v>1</v>
      </c>
      <c r="I159" s="137"/>
      <c r="J159" s="138">
        <f>ROUND(I159*H159,2)</f>
        <v>0</v>
      </c>
      <c r="K159" s="139"/>
      <c r="L159" s="31"/>
      <c r="M159" s="140" t="s">
        <v>1</v>
      </c>
      <c r="N159" s="141" t="s">
        <v>43</v>
      </c>
      <c r="P159" s="142">
        <f>O159*H159</f>
        <v>0</v>
      </c>
      <c r="Q159" s="142">
        <v>0</v>
      </c>
      <c r="R159" s="142">
        <f>Q159*H159</f>
        <v>0</v>
      </c>
      <c r="S159" s="142">
        <v>0</v>
      </c>
      <c r="T159" s="143">
        <f>S159*H159</f>
        <v>0</v>
      </c>
      <c r="AR159" s="144" t="s">
        <v>130</v>
      </c>
      <c r="AT159" s="144" t="s">
        <v>126</v>
      </c>
      <c r="AU159" s="144" t="s">
        <v>87</v>
      </c>
      <c r="AY159" s="16" t="s">
        <v>124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6" t="s">
        <v>83</v>
      </c>
      <c r="BK159" s="145">
        <f>ROUND(I159*H159,2)</f>
        <v>0</v>
      </c>
      <c r="BL159" s="16" t="s">
        <v>130</v>
      </c>
      <c r="BM159" s="144" t="s">
        <v>481</v>
      </c>
    </row>
    <row r="160" spans="2:65" s="1" customFormat="1" ht="19.5">
      <c r="B160" s="31"/>
      <c r="D160" s="146" t="s">
        <v>131</v>
      </c>
      <c r="F160" s="147" t="s">
        <v>480</v>
      </c>
      <c r="I160" s="148"/>
      <c r="L160" s="31"/>
      <c r="M160" s="149"/>
      <c r="T160" s="55"/>
      <c r="AT160" s="16" t="s">
        <v>131</v>
      </c>
      <c r="AU160" s="16" t="s">
        <v>87</v>
      </c>
    </row>
    <row r="161" spans="2:65" s="1" customFormat="1" ht="24.2" customHeight="1">
      <c r="B161" s="31"/>
      <c r="C161" s="132" t="s">
        <v>195</v>
      </c>
      <c r="D161" s="132" t="s">
        <v>126</v>
      </c>
      <c r="E161" s="133" t="s">
        <v>482</v>
      </c>
      <c r="F161" s="134" t="s">
        <v>483</v>
      </c>
      <c r="G161" s="135" t="s">
        <v>298</v>
      </c>
      <c r="H161" s="136">
        <v>1</v>
      </c>
      <c r="I161" s="137"/>
      <c r="J161" s="138">
        <f>ROUND(I161*H161,2)</f>
        <v>0</v>
      </c>
      <c r="K161" s="139"/>
      <c r="L161" s="31"/>
      <c r="M161" s="140" t="s">
        <v>1</v>
      </c>
      <c r="N161" s="141" t="s">
        <v>43</v>
      </c>
      <c r="P161" s="142">
        <f>O161*H161</f>
        <v>0</v>
      </c>
      <c r="Q161" s="142">
        <v>0</v>
      </c>
      <c r="R161" s="142">
        <f>Q161*H161</f>
        <v>0</v>
      </c>
      <c r="S161" s="142">
        <v>0</v>
      </c>
      <c r="T161" s="143">
        <f>S161*H161</f>
        <v>0</v>
      </c>
      <c r="AR161" s="144" t="s">
        <v>462</v>
      </c>
      <c r="AT161" s="144" t="s">
        <v>126</v>
      </c>
      <c r="AU161" s="144" t="s">
        <v>87</v>
      </c>
      <c r="AY161" s="16" t="s">
        <v>124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6" t="s">
        <v>83</v>
      </c>
      <c r="BK161" s="145">
        <f>ROUND(I161*H161,2)</f>
        <v>0</v>
      </c>
      <c r="BL161" s="16" t="s">
        <v>462</v>
      </c>
      <c r="BM161" s="144" t="s">
        <v>484</v>
      </c>
    </row>
    <row r="162" spans="2:65" s="1" customFormat="1" ht="19.5">
      <c r="B162" s="31"/>
      <c r="D162" s="146" t="s">
        <v>131</v>
      </c>
      <c r="F162" s="147" t="s">
        <v>483</v>
      </c>
      <c r="I162" s="148"/>
      <c r="L162" s="31"/>
      <c r="M162" s="149"/>
      <c r="T162" s="55"/>
      <c r="AT162" s="16" t="s">
        <v>131</v>
      </c>
      <c r="AU162" s="16" t="s">
        <v>87</v>
      </c>
    </row>
    <row r="163" spans="2:65" s="1" customFormat="1" ht="24.2" customHeight="1">
      <c r="B163" s="31"/>
      <c r="C163" s="132" t="s">
        <v>167</v>
      </c>
      <c r="D163" s="132" t="s">
        <v>126</v>
      </c>
      <c r="E163" s="133" t="s">
        <v>485</v>
      </c>
      <c r="F163" s="134" t="s">
        <v>486</v>
      </c>
      <c r="G163" s="135" t="s">
        <v>298</v>
      </c>
      <c r="H163" s="136">
        <v>1</v>
      </c>
      <c r="I163" s="137"/>
      <c r="J163" s="138">
        <f>ROUND(I163*H163,2)</f>
        <v>0</v>
      </c>
      <c r="K163" s="139"/>
      <c r="L163" s="31"/>
      <c r="M163" s="140" t="s">
        <v>1</v>
      </c>
      <c r="N163" s="141" t="s">
        <v>43</v>
      </c>
      <c r="P163" s="142">
        <f>O163*H163</f>
        <v>0</v>
      </c>
      <c r="Q163" s="142">
        <v>0</v>
      </c>
      <c r="R163" s="142">
        <f>Q163*H163</f>
        <v>0</v>
      </c>
      <c r="S163" s="142">
        <v>0</v>
      </c>
      <c r="T163" s="143">
        <f>S163*H163</f>
        <v>0</v>
      </c>
      <c r="AR163" s="144" t="s">
        <v>462</v>
      </c>
      <c r="AT163" s="144" t="s">
        <v>126</v>
      </c>
      <c r="AU163" s="144" t="s">
        <v>87</v>
      </c>
      <c r="AY163" s="16" t="s">
        <v>124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6" t="s">
        <v>83</v>
      </c>
      <c r="BK163" s="145">
        <f>ROUND(I163*H163,2)</f>
        <v>0</v>
      </c>
      <c r="BL163" s="16" t="s">
        <v>462</v>
      </c>
      <c r="BM163" s="144" t="s">
        <v>487</v>
      </c>
    </row>
    <row r="164" spans="2:65" s="1" customFormat="1" ht="19.5">
      <c r="B164" s="31"/>
      <c r="D164" s="146" t="s">
        <v>131</v>
      </c>
      <c r="F164" s="147" t="s">
        <v>486</v>
      </c>
      <c r="I164" s="148"/>
      <c r="L164" s="31"/>
      <c r="M164" s="183"/>
      <c r="N164" s="184"/>
      <c r="O164" s="184"/>
      <c r="P164" s="184"/>
      <c r="Q164" s="184"/>
      <c r="R164" s="184"/>
      <c r="S164" s="184"/>
      <c r="T164" s="185"/>
      <c r="AT164" s="16" t="s">
        <v>131</v>
      </c>
      <c r="AU164" s="16" t="s">
        <v>87</v>
      </c>
    </row>
    <row r="165" spans="2:65" s="1" customFormat="1" ht="6.95" customHeight="1">
      <c r="B165" s="43"/>
      <c r="C165" s="44"/>
      <c r="D165" s="44"/>
      <c r="E165" s="44"/>
      <c r="F165" s="44"/>
      <c r="G165" s="44"/>
      <c r="H165" s="44"/>
      <c r="I165" s="44"/>
      <c r="J165" s="44"/>
      <c r="K165" s="44"/>
      <c r="L165" s="31"/>
    </row>
  </sheetData>
  <sheetProtection algorithmName="SHA-512" hashValue="jiTYbvjR/GulNF0bY7MdYBdIgkutXtG8kR3XoV9J006ftnh5S6wvk0CI/KI5H/MoY8nHWd+g3wwnDyXa8c4yEQ==" saltValue="mbQcS/X849vy/LgBe4z5KBPKB3lJjP+sRAt/Xefa4a5XEI7EQysMaTOvS5Nkykwi51v1jYy3w2Z8/qv24LJD3A==" spinCount="100000" sheet="1" objects="1" scenarios="1" formatColumns="0" formatRows="0" autoFilter="0"/>
  <autoFilter ref="C120:K164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6" r:id="rId1" xr:uid="{00000000-0004-0000-0200-000000000000}"/>
    <hyperlink ref="F132" r:id="rId2" xr:uid="{00000000-0004-0000-0200-000001000000}"/>
    <hyperlink ref="F136" r:id="rId3" xr:uid="{00000000-0004-0000-0200-000002000000}"/>
    <hyperlink ref="F142" r:id="rId4" xr:uid="{00000000-0004-0000-0200-000003000000}"/>
    <hyperlink ref="F149" r:id="rId5" xr:uid="{00000000-0004-0000-02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6" ma:contentTypeDescription="Create a new document." ma:contentTypeScope="" ma:versionID="cbf4db19b367e23cf8fa33537d2fe087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ac3fbcea8e6b4c7385ca66ce6d352673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33D5DE6-0CA5-4C79-BCE0-8E1464DEE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FA0F4C-7DC7-4A2B-B4BA-E73A4251A81A}"/>
</file>

<file path=customXml/itemProps3.xml><?xml version="1.0" encoding="utf-8"?>
<ds:datastoreItem xmlns:ds="http://schemas.openxmlformats.org/officeDocument/2006/customXml" ds:itemID="{B1C131F1-3F74-4682-B798-7A7DA1167931}">
  <ds:schemaRefs>
    <ds:schemaRef ds:uri="http://schemas.microsoft.com/office/2006/metadata/properties"/>
    <ds:schemaRef ds:uri="http://schemas.microsoft.com/office/infopath/2007/PartnerControls"/>
    <ds:schemaRef ds:uri="29ed0e5a-0378-45b4-a990-92aa170f3820"/>
    <ds:schemaRef ds:uri="4df82892-9f05-4115-b8bf-20a77a76b5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1 - Odtěžení sedimentů</vt:lpstr>
      <vt:lpstr>VON - Vedlejší a ostatní ...</vt:lpstr>
      <vt:lpstr>'1 - Odtěžení sedimentů'!Názvy_tisku</vt:lpstr>
      <vt:lpstr>'Rekapitulace stavby'!Názvy_tisku</vt:lpstr>
      <vt:lpstr>'VON - Vedlejší a ostatní ...'!Názvy_tisku</vt:lpstr>
      <vt:lpstr>'1 - Odtěžení sedimentů'!Oblast_tisku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Kunešová Petra</dc:creator>
  <cp:lastModifiedBy>Jelínková Lenka</cp:lastModifiedBy>
  <dcterms:created xsi:type="dcterms:W3CDTF">2023-01-31T12:22:18Z</dcterms:created>
  <dcterms:modified xsi:type="dcterms:W3CDTF">2023-02-08T13:09:07Z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6f53a000-5982-46e1-a911-c9d81ecc6396</vt:lpwstr>
  </property>
  <property fmtid="{D5CDD505-2E9C-101B-9397-08002B2CF9AE}" pid="4" name="Order">
    <vt:r8>13797200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_dlc_DocId">
    <vt:lpwstr>QS62X3X5CS3J-870795370-137972</vt:lpwstr>
  </property>
  <property fmtid="{D5CDD505-2E9C-101B-9397-08002B2CF9AE}" pid="9" name="TriggerFlowInfo">
    <vt:lpwstr/>
  </property>
  <property fmtid="{D5CDD505-2E9C-101B-9397-08002B2CF9AE}" pid="10" name="_dlc_DocIdUrl">
    <vt:lpwstr>https://pvlcz.sharepoint.com/sites/sekce500-Opravyainvestice/_layouts/15/DocIdRedir.aspx?ID=QS62X3X5CS3J-870795370-137972, QS62X3X5CS3J-870795370-137972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MediaServiceImageTags">
    <vt:lpwstr/>
  </property>
  <property fmtid="{D5CDD505-2E9C-101B-9397-08002B2CF9AE}" pid="14" name="_SourceUrl">
    <vt:lpwstr/>
  </property>
  <property fmtid="{D5CDD505-2E9C-101B-9397-08002B2CF9AE}" pid="15" name="_SharedFileIndex">
    <vt:lpwstr/>
  </property>
</Properties>
</file>